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embeddings/oleObject35.bin" ContentType="application/vnd.openxmlformats-officedocument.oleObject"/>
  <Override PartName="/xl/embeddings/oleObject34.bin" ContentType="application/vnd.openxmlformats-officedocument.oleObject"/>
  <Override PartName="/xl/worksheets/sheet2.xml" ContentType="application/vnd.openxmlformats-officedocument.spreadsheetml.worksheet+xml"/>
  <Override PartName="/xl/drawings/drawing24.xml" ContentType="application/vnd.openxmlformats-officedocument.drawing+xml"/>
  <Override PartName="/xl/embeddings/oleObject33.bin" ContentType="application/vnd.openxmlformats-officedocument.oleObject"/>
  <Override PartName="/xl/embeddings/oleObject27.bin" ContentType="application/vnd.openxmlformats-officedocument.oleObject"/>
  <Override PartName="/xl/drawings/drawing19.xml" ContentType="application/vnd.openxmlformats-officedocument.drawing+xml"/>
  <Override PartName="/xl/embeddings/oleObject28.bin" ContentType="application/vnd.openxmlformats-officedocument.oleObject"/>
  <Override PartName="/xl/drawings/drawing18.xml" ContentType="application/vnd.openxmlformats-officedocument.drawing+xml"/>
  <Override PartName="/xl/embeddings/oleObject26.bin" ContentType="application/vnd.openxmlformats-officedocument.oleObject"/>
  <Override PartName="/xl/embeddings/oleObject25.bin" ContentType="application/vnd.openxmlformats-officedocument.oleObject"/>
  <Override PartName="/xl/embeddings/oleObject24.bin" ContentType="application/vnd.openxmlformats-officedocument.oleObject"/>
  <Override PartName="/xl/drawings/drawing20.xml" ContentType="application/vnd.openxmlformats-officedocument.drawing+xml"/>
  <Override PartName="/xl/embeddings/oleObject29.bin" ContentType="application/vnd.openxmlformats-officedocument.oleObject"/>
  <Override PartName="/xl/embeddings/oleObject32.bin" ContentType="application/vnd.openxmlformats-officedocument.oleObject"/>
  <Override PartName="/xl/drawings/drawing23.xml" ContentType="application/vnd.openxmlformats-officedocument.drawing+xml"/>
  <Override PartName="/xl/embeddings/oleObject31.bin" ContentType="application/vnd.openxmlformats-officedocument.oleObject"/>
  <Override PartName="/xl/drawings/drawing22.xml" ContentType="application/vnd.openxmlformats-officedocument.drawing+xml"/>
  <Override PartName="/xl/embeddings/oleObject30.bin" ContentType="application/vnd.openxmlformats-officedocument.oleObject"/>
  <Override PartName="/xl/drawings/drawing21.xml" ContentType="application/vnd.openxmlformats-officedocument.drawing+xml"/>
  <Override PartName="/xl/drawings/drawing17.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embeddings/oleObject4.bin" ContentType="application/vnd.openxmlformats-officedocument.oleObject"/>
  <Override PartName="/xl/embeddings/oleObject3.bin" ContentType="application/vnd.openxmlformats-officedocument.oleObject"/>
  <Override PartName="/xl/drawings/drawing3.xml" ContentType="application/vnd.openxmlformats-officedocument.drawing+xml"/>
  <Override PartName="/xl/drawings/drawing2.xml" ContentType="application/vnd.openxmlformats-officedocument.drawing+xml"/>
  <Override PartName="/xl/embeddings/oleObject2.bin" ContentType="application/vnd.openxmlformats-officedocument.oleObject"/>
  <Override PartName="/xl/drawings/drawing5.xml" ContentType="application/vnd.openxmlformats-officedocument.drawing+xml"/>
  <Override PartName="/xl/embeddings/oleObject7.bin" ContentType="application/vnd.openxmlformats-officedocument.oleObject"/>
  <Override PartName="/xl/embeddings/oleObject23.bin" ContentType="application/vnd.openxmlformats-officedocument.oleObject"/>
  <Override PartName="/xl/drawings/drawing8.xml" ContentType="application/vnd.openxmlformats-officedocument.drawing+xml"/>
  <Override PartName="/xl/drawings/drawing7.xml" ContentType="application/vnd.openxmlformats-officedocument.drawing+xml"/>
  <Override PartName="/xl/embeddings/oleObject6.bin" ContentType="application/vnd.openxmlformats-officedocument.oleObject"/>
  <Override PartName="/xl/drawings/drawing6.xml" ContentType="application/vnd.openxmlformats-officedocument.drawing+xml"/>
  <Override PartName="/xl/embeddings/oleObject5.bin" ContentType="application/vnd.openxmlformats-officedocument.oleObject"/>
  <Override PartName="/xl/embeddings/oleObject1.bin" ContentType="application/vnd.openxmlformats-officedocument.oleObject"/>
  <Override PartName="/xl/drawings/drawing1.xml" ContentType="application/vnd.openxmlformats-officedocument.drawing+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embeddings/oleObject8.bin" ContentType="application/vnd.openxmlformats-officedocument.oleObject"/>
  <Override PartName="/xl/embeddings/oleObject10.bin" ContentType="application/vnd.openxmlformats-officedocument.oleObject"/>
  <Override PartName="/xl/drawings/drawing13.xml" ContentType="application/vnd.openxmlformats-officedocument.drawing+xml"/>
  <Override PartName="/xl/embeddings/oleObject17.bin" ContentType="application/vnd.openxmlformats-officedocument.oleObject"/>
  <Override PartName="/xl/embeddings/oleObject16.bin" ContentType="application/vnd.openxmlformats-officedocument.oleObject"/>
  <Override PartName="/xl/drawings/drawing12.xml" ContentType="application/vnd.openxmlformats-officedocument.drawing+xml"/>
  <Override PartName="/xl/embeddings/oleObject15.bin" ContentType="application/vnd.openxmlformats-officedocument.oleObject"/>
  <Override PartName="/xl/embeddings/oleObject18.bin" ContentType="application/vnd.openxmlformats-officedocument.oleObject"/>
  <Override PartName="/xl/drawings/drawing14.xml" ContentType="application/vnd.openxmlformats-officedocument.drawing+xml"/>
  <Override PartName="/xl/embeddings/oleObject22.bin" ContentType="application/vnd.openxmlformats-officedocument.oleObject"/>
  <Override PartName="/xl/drawings/drawing16.xml" ContentType="application/vnd.openxmlformats-officedocument.drawing+xml"/>
  <Override PartName="/xl/embeddings/oleObject21.bin" ContentType="application/vnd.openxmlformats-officedocument.oleObject"/>
  <Override PartName="/xl/drawings/drawing15.xml" ContentType="application/vnd.openxmlformats-officedocument.drawing+xml"/>
  <Override PartName="/xl/embeddings/oleObject20.bin" ContentType="application/vnd.openxmlformats-officedocument.oleObject"/>
  <Override PartName="/xl/embeddings/oleObject19.bin" ContentType="application/vnd.openxmlformats-officedocument.oleObject"/>
  <Override PartName="/xl/drawings/drawing11.xml" ContentType="application/vnd.openxmlformats-officedocument.drawing+xml"/>
  <Override PartName="/xl/embeddings/oleObject9.bin" ContentType="application/vnd.openxmlformats-officedocument.oleObject"/>
  <Override PartName="/xl/drawings/drawing9.xml" ContentType="application/vnd.openxmlformats-officedocument.drawing+xml"/>
  <Override PartName="/xl/embeddings/oleObject13.bin" ContentType="application/vnd.openxmlformats-officedocument.oleObject"/>
  <Override PartName="/xl/embeddings/oleObject12.bin" ContentType="application/vnd.openxmlformats-officedocument.oleObject"/>
  <Override PartName="/xl/drawings/drawing10.xml" ContentType="application/vnd.openxmlformats-officedocument.drawing+xml"/>
  <Override PartName="/xl/embeddings/oleObject11.bin" ContentType="application/vnd.openxmlformats-officedocument.oleObject"/>
  <Override PartName="/xl/embeddings/oleObject14.bin" ContentType="application/vnd.openxmlformats-officedocument.oleObject"/>
  <Override PartName="/xl/comments5.xml" ContentType="application/vnd.openxmlformats-officedocument.spreadsheetml.comments+xml"/>
  <Override PartName="/xl/comments2.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3.xml" ContentType="application/vnd.openxmlformats-officedocument.spreadsheetml.comments+xml"/>
  <Override PartName="/xl/comments1.xml" ContentType="application/vnd.openxmlformats-officedocument.spreadsheetml.comments+xml"/>
  <Override PartName="/xl/comments4.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mc:AlternateContent xmlns:mc="http://schemas.openxmlformats.org/markup-compatibility/2006">
    <mc:Choice Requires="x15">
      <x15ac:absPath xmlns:x15ac="http://schemas.microsoft.com/office/spreadsheetml/2010/11/ac" url="Z:\INFORMES Y NOTAS  A LA BOLSA\2019-INFORMES A LA BOLSA\3er. Trimestre\30092019_Enviados\"/>
    </mc:Choice>
  </mc:AlternateContent>
  <xr:revisionPtr revIDLastSave="0" documentId="13_ncr:1_{DCF8609F-03C6-4385-A2B1-E996D9E70B84}" xr6:coauthVersionLast="36" xr6:coauthVersionMax="36" xr10:uidLastSave="{00000000-0000-0000-0000-000000000000}"/>
  <bookViews>
    <workbookView xWindow="32760" yWindow="32760" windowWidth="16380" windowHeight="8190" tabRatio="950" firstSheet="2" activeTab="2" xr2:uid="{00000000-000D-0000-FFFF-FFFF00000000}"/>
  </bookViews>
  <sheets>
    <sheet name="ORIGBG2T2019" sheetId="18" state="hidden" r:id="rId1"/>
    <sheet name="ORIG.EERR2T2019" sheetId="19" state="hidden" r:id="rId2"/>
    <sheet name="Pres.Estados Contables" sheetId="50" r:id="rId3"/>
    <sheet name="Resolucion" sheetId="51" r:id="rId4"/>
    <sheet name="BG" sheetId="43" r:id="rId5"/>
    <sheet name="EERR " sheetId="32" r:id="rId6"/>
    <sheet name="PN" sheetId="2" r:id="rId7"/>
    <sheet name="ORIGEN Y APLICACION" sheetId="46" r:id="rId8"/>
    <sheet name="NOTAS" sheetId="48" r:id="rId9"/>
    <sheet name="ANEXO A" sheetId="42" r:id="rId10"/>
    <sheet name="ANEXO B" sheetId="25" r:id="rId11"/>
    <sheet name="ANEXO C" sheetId="6" r:id="rId12"/>
    <sheet name="ANEXO&quot;D&quot;" sheetId="7" r:id="rId13"/>
    <sheet name="ANEXO&quot;E&quot;" sheetId="8" r:id="rId14"/>
    <sheet name="ANEXO&quot;F&quot;" sheetId="9" r:id="rId15"/>
    <sheet name="ANEXO&quot;G&quot;" sheetId="30" r:id="rId16"/>
    <sheet name="ANEXO&quot;H&quot;" sheetId="36" r:id="rId17"/>
    <sheet name="ANEXO&quot;I&quot; " sheetId="47" r:id="rId18"/>
    <sheet name="ANEXO J" sheetId="41" r:id="rId19"/>
    <sheet name="pers.vinculadas(A)" sheetId="34" r:id="rId20"/>
    <sheet name="sociedades vinculadas Anx1" sheetId="33" r:id="rId21"/>
    <sheet name="SOCIEDADES VINCULADAS(B) " sheetId="35" r:id="rId22"/>
    <sheet name="nivel de (C)" sheetId="39" r:id="rId23"/>
    <sheet name="activos comprom.(D)" sheetId="38" r:id="rId24"/>
    <sheet name="Informe de DeudaSINDICO" sheetId="40" r:id="rId25"/>
    <sheet name="Accionistas 50mm AL 30092019" sheetId="49" r:id="rId26"/>
  </sheets>
  <definedNames>
    <definedName name="_xlnm._FilterDatabase" localSheetId="25" hidden="1">'Accionistas 50mm AL 30092019'!$A$17:$K$20</definedName>
    <definedName name="_Hlk24979897" localSheetId="2">'Pres.Estados Contables'!$A$2</definedName>
    <definedName name="_xlnm.Print_Area" localSheetId="25">'Accionistas 50mm AL 30092019'!$A$1:$K$163</definedName>
    <definedName name="_xlnm.Print_Area" localSheetId="23">'activos comprom.(D)'!$A$1:$D$34</definedName>
    <definedName name="_xlnm.Print_Area" localSheetId="11">'ANEXO C'!$A$1:$L$30</definedName>
    <definedName name="_xlnm.Print_Area" localSheetId="13">'ANEXO"E"'!$A$1:$G$22</definedName>
    <definedName name="_xlnm.Print_Area" localSheetId="14">'ANEXO"F"'!$A$1:$C$40</definedName>
    <definedName name="_xlnm.Print_Area" localSheetId="15">'ANEXO"G"'!$A$1:$F$85</definedName>
    <definedName name="_xlnm.Print_Area" localSheetId="16">'ANEXO"H"'!$A$1:$E$41</definedName>
    <definedName name="_xlnm.Print_Area" localSheetId="4">BG!$A$1:$G$51</definedName>
    <definedName name="_xlnm.Print_Area" localSheetId="5">'EERR '!$B$1:$D$37</definedName>
    <definedName name="_xlnm.Print_Area" localSheetId="24">'Informe de DeudaSINDICO'!$A$1:$F$317</definedName>
    <definedName name="_xlnm.Print_Area" localSheetId="22">'nivel de (C)'!$A$1:$D$33</definedName>
    <definedName name="_xlnm.Print_Area" localSheetId="7">'ORIGEN Y APLICACION'!$B$1:$D$80</definedName>
    <definedName name="_xlnm.Print_Area" localSheetId="6">PN!$A$1:$J$41</definedName>
    <definedName name="_xlnm.Print_Area" localSheetId="20">'sociedades vinculadas Anx1'!$A$1:$C$29</definedName>
    <definedName name="_xlnm.Print_Area" localSheetId="21">'SOCIEDADES VINCULADAS(B) '!$A$1:$E$54</definedName>
    <definedName name="OLE_LINK1" localSheetId="2">'Pres.Estados Contables'!$A$2</definedName>
    <definedName name="_xlnm.Print_Titles" localSheetId="25">'Accionistas 50mm AL 30092019'!$1:$20</definedName>
    <definedName name="_xlnm.Print_Titles" localSheetId="24">'Informe de DeudaSINDICO'!$1:$4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3" i="35" l="1"/>
  <c r="F36" i="47"/>
  <c r="D36" i="47"/>
  <c r="E35" i="47"/>
  <c r="G35" i="47" s="1"/>
  <c r="E34" i="47"/>
  <c r="E36" i="47" s="1"/>
  <c r="E33" i="47"/>
  <c r="G33" i="47"/>
  <c r="D38" i="36"/>
  <c r="B27" i="39"/>
  <c r="B17" i="6"/>
  <c r="B22" i="6" s="1"/>
  <c r="C17" i="6"/>
  <c r="D17" i="6"/>
  <c r="D22" i="6" s="1"/>
  <c r="E17" i="6"/>
  <c r="E22" i="6"/>
  <c r="F17" i="6"/>
  <c r="F22" i="6" s="1"/>
  <c r="G17" i="6"/>
  <c r="G22" i="6" s="1"/>
  <c r="H17" i="6"/>
  <c r="H22" i="6"/>
  <c r="I17" i="6"/>
  <c r="J17" i="6"/>
  <c r="K17" i="6"/>
  <c r="K22" i="6"/>
  <c r="L17" i="6"/>
  <c r="I22" i="6"/>
  <c r="J22" i="6"/>
  <c r="G34" i="47" l="1"/>
  <c r="G36" i="4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B32" authorId="0" shapeId="0" xr:uid="{00000000-0006-0000-0400-000001000000}">
      <text>
        <r>
          <rPr>
            <b/>
            <sz val="9"/>
            <color indexed="81"/>
            <rFont val="Tahoma"/>
            <family val="2"/>
          </rPr>
          <t>Martin:</t>
        </r>
        <r>
          <rPr>
            <sz val="9"/>
            <color indexed="81"/>
            <rFont val="Tahoma"/>
            <family val="2"/>
          </rPr>
          <t xml:space="preserve">
capital integrado+utilidades futuras capitalizaciones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51" authorId="0" shapeId="0" xr:uid="{00000000-0006-0000-12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B57" authorId="0" shapeId="0" xr:uid="{00000000-0006-0000-1200-000002000000}">
      <text>
        <r>
          <rPr>
            <b/>
            <sz val="8"/>
            <color indexed="9"/>
            <rFont val="Tahoma"/>
            <family val="2"/>
          </rPr>
          <t xml:space="preserve">Pc_Comfar:
</t>
        </r>
        <r>
          <rPr>
            <sz val="8"/>
            <color indexed="9"/>
            <rFont val="Tahoma"/>
            <family val="2"/>
          </rPr>
          <t xml:space="preserve">no se modifica hasta fin de año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76" authorId="0" shapeId="0" xr:uid="{00000000-0006-0000-13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B82" authorId="0" shapeId="0" xr:uid="{00000000-0006-0000-1300-000002000000}">
      <text>
        <r>
          <rPr>
            <b/>
            <sz val="8"/>
            <color indexed="9"/>
            <rFont val="Tahoma"/>
            <family val="2"/>
          </rPr>
          <t xml:space="preserve">Pc_Comfar:
</t>
        </r>
        <r>
          <rPr>
            <sz val="8"/>
            <color indexed="9"/>
            <rFont val="Tahoma"/>
            <family val="2"/>
          </rPr>
          <t xml:space="preserve">no se modifica hasta fin de año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B55" authorId="0" shapeId="0" xr:uid="{00000000-0006-0000-1400-000001000000}">
      <text>
        <r>
          <rPr>
            <b/>
            <sz val="8"/>
            <color indexed="9"/>
            <rFont val="Tahoma"/>
            <family val="2"/>
          </rPr>
          <t xml:space="preserve">Pc_Comfar:
</t>
        </r>
        <r>
          <rPr>
            <sz val="8"/>
            <color indexed="9"/>
            <rFont val="Tahoma"/>
            <family val="2"/>
          </rPr>
          <t xml:space="preserve">total dividendos s/el mayor (este importe no va a variar en todo el periodo )
</t>
        </r>
      </text>
    </comment>
    <comment ref="C55" authorId="0" shapeId="0" xr:uid="{00000000-0006-0000-1400-000002000000}">
      <text>
        <r>
          <rPr>
            <b/>
            <sz val="8"/>
            <color indexed="9"/>
            <rFont val="Tahoma"/>
            <family val="2"/>
          </rPr>
          <t xml:space="preserve">Pc_Comfar:
</t>
        </r>
        <r>
          <rPr>
            <sz val="8"/>
            <color indexed="9"/>
            <rFont val="Tahoma"/>
            <family val="2"/>
          </rPr>
          <t xml:space="preserve">total dividendos s/el mayor (este importe no va a variar en todo el periodo 2005)
</t>
        </r>
      </text>
    </comment>
    <comment ref="B61" authorId="0" shapeId="0" xr:uid="{00000000-0006-0000-1400-000003000000}">
      <text>
        <r>
          <rPr>
            <b/>
            <sz val="8"/>
            <color indexed="9"/>
            <rFont val="Tahoma"/>
            <family val="2"/>
          </rPr>
          <t xml:space="preserve">Pc_Comfar:
</t>
        </r>
        <r>
          <rPr>
            <sz val="8"/>
            <color indexed="9"/>
            <rFont val="Tahoma"/>
            <family val="2"/>
          </rPr>
          <t xml:space="preserve">no se modifica hasta fin de año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B178" authorId="0" shapeId="0" xr:uid="{00000000-0006-0000-1600-000001000000}">
      <text>
        <r>
          <rPr>
            <b/>
            <sz val="9"/>
            <color indexed="81"/>
            <rFont val="Tahoma"/>
            <family val="2"/>
          </rPr>
          <t>Martin:</t>
        </r>
        <r>
          <rPr>
            <sz val="9"/>
            <color indexed="81"/>
            <rFont val="Tahoma"/>
            <family val="2"/>
          </rPr>
          <t xml:space="preserve">
cta. 2110109 + 2110107</t>
        </r>
      </text>
    </comment>
    <comment ref="B196" authorId="0" shapeId="0" xr:uid="{00000000-0006-0000-1600-000002000000}">
      <text>
        <r>
          <rPr>
            <b/>
            <sz val="9"/>
            <color indexed="81"/>
            <rFont val="Tahoma"/>
            <family val="2"/>
          </rPr>
          <t>Martin:</t>
        </r>
        <r>
          <rPr>
            <sz val="9"/>
            <color indexed="81"/>
            <rFont val="Tahoma"/>
            <family val="2"/>
          </rPr>
          <t xml:space="preserve">
CTA. 2130105</t>
        </r>
      </text>
    </comment>
    <comment ref="B254" authorId="0" shapeId="0" xr:uid="{00000000-0006-0000-1600-000003000000}">
      <text>
        <r>
          <rPr>
            <b/>
            <sz val="9"/>
            <color indexed="81"/>
            <rFont val="Tahoma"/>
            <family val="2"/>
          </rPr>
          <t>Martin:</t>
        </r>
        <r>
          <rPr>
            <sz val="9"/>
            <color indexed="81"/>
            <rFont val="Tahoma"/>
            <family val="2"/>
          </rPr>
          <t xml:space="preserve">
cta. 2120401</t>
        </r>
      </text>
    </comment>
    <comment ref="B260" authorId="0" shapeId="0" xr:uid="{00000000-0006-0000-1600-000004000000}">
      <text>
        <r>
          <rPr>
            <b/>
            <sz val="9"/>
            <color indexed="81"/>
            <rFont val="Tahoma"/>
            <family val="2"/>
          </rPr>
          <t>Martin:</t>
        </r>
        <r>
          <rPr>
            <sz val="9"/>
            <color indexed="81"/>
            <rFont val="Tahoma"/>
            <family val="2"/>
          </rPr>
          <t xml:space="preserve">
cta. 2120401</t>
        </r>
      </text>
    </comment>
  </commentList>
</comments>
</file>

<file path=xl/sharedStrings.xml><?xml version="1.0" encoding="utf-8"?>
<sst xmlns="http://schemas.openxmlformats.org/spreadsheetml/2006/main" count="3704" uniqueCount="1797">
  <si>
    <t>ACTIVO</t>
  </si>
  <si>
    <t>PASIVO</t>
  </si>
  <si>
    <t>ACTIVO CORRIENTE</t>
  </si>
  <si>
    <t>PASIVO CORRIENTE</t>
  </si>
  <si>
    <t>Disponibilidades (Nota 3)</t>
  </si>
  <si>
    <t>Cuentas a Pagar  (Nota 13)</t>
  </si>
  <si>
    <t>Créditos por Ventas (Nota 4)</t>
  </si>
  <si>
    <t>Remun. y Cargas Soc.a Pagar  (Nota 14)</t>
  </si>
  <si>
    <t>Cargas Fiscales a Pagar  (Nota 15)</t>
  </si>
  <si>
    <t>Otros Créditos (Nota 6)</t>
  </si>
  <si>
    <t>Provisiones (Nota 16)</t>
  </si>
  <si>
    <t>Bienes de Cambio (Nota 7)</t>
  </si>
  <si>
    <t>Otros Activos (Nota 8)</t>
  </si>
  <si>
    <t>Cargos Diferidos  (Nota 11)</t>
  </si>
  <si>
    <t>Intereses a Devengar Bonos (Nota 11)</t>
  </si>
  <si>
    <t xml:space="preserve">Capital, Int, Gtos Financ. A Dev.(Nota 12) </t>
  </si>
  <si>
    <t>TOTAL ACTIVO CORRIENTE</t>
  </si>
  <si>
    <t>TOTAL PASIVO CORRIENTE</t>
  </si>
  <si>
    <t>ACTIVO NO CORRIENTE</t>
  </si>
  <si>
    <t>PASIVO NO CORRIENTE</t>
  </si>
  <si>
    <t>Prevision Cuenta Judicial (Nota 10)</t>
  </si>
  <si>
    <t>Previsiones Judiciales (Nota 17)</t>
  </si>
  <si>
    <t>TOTAL ACTIVO NO CORRIENTE</t>
  </si>
  <si>
    <t>TOTAL PASIVO NO CORRIENTE</t>
  </si>
  <si>
    <t>TOTAL PASIVO</t>
  </si>
  <si>
    <t>PATRIMONIO NETO</t>
  </si>
  <si>
    <t>TOTAL PATRIMONIO NETO</t>
  </si>
  <si>
    <t>TOTAL DEL ACTIVO</t>
  </si>
  <si>
    <t>TOTAL DEL PASIVO Y PATRIMONIO NETO</t>
  </si>
  <si>
    <t xml:space="preserve">     Contador General</t>
  </si>
  <si>
    <t xml:space="preserve">             Síndico</t>
  </si>
  <si>
    <t xml:space="preserve">            Presidente </t>
  </si>
  <si>
    <t xml:space="preserve">                        ESTADO DE EVOLUCION DEL PATRIMONIO NETO</t>
  </si>
  <si>
    <t>EJERCICIO FINALIZADO EL</t>
  </si>
  <si>
    <t>(En Miles de Guaraníes)</t>
  </si>
  <si>
    <t xml:space="preserve">   APORTE DE LOS SOCIOS</t>
  </si>
  <si>
    <t xml:space="preserve">  GANANCIAS RESERVADAS</t>
  </si>
  <si>
    <t>RESULTADOS</t>
  </si>
  <si>
    <t>TOTAL</t>
  </si>
  <si>
    <t>RUBROS</t>
  </si>
  <si>
    <t>CAPITAL</t>
  </si>
  <si>
    <t>REVALUOS</t>
  </si>
  <si>
    <t>RESERVA</t>
  </si>
  <si>
    <t>OTRAS</t>
  </si>
  <si>
    <t>NO</t>
  </si>
  <si>
    <t>DEL</t>
  </si>
  <si>
    <t>SOCIAL</t>
  </si>
  <si>
    <t>LEGAL</t>
  </si>
  <si>
    <t>RESERVAS</t>
  </si>
  <si>
    <t>ASIGNADOS</t>
  </si>
  <si>
    <t>PAT. NETO</t>
  </si>
  <si>
    <t>Saldos Ajustados</t>
  </si>
  <si>
    <t>Incremento de Capital Social por:</t>
  </si>
  <si>
    <t>Capitalización de Reservas</t>
  </si>
  <si>
    <t>Capital. de utilidades no distribuidas</t>
  </si>
  <si>
    <t>Retasación Patrimonial</t>
  </si>
  <si>
    <t>Capitalización del Revaluo</t>
  </si>
  <si>
    <t>Reserva Legal</t>
  </si>
  <si>
    <t>Utilidades p/Futuras Capitalizaciones</t>
  </si>
  <si>
    <t>Distribuc. de Resultado Acum.</t>
  </si>
  <si>
    <t>Otras Reservas</t>
  </si>
  <si>
    <t>Resultado del ejercicio anterior</t>
  </si>
  <si>
    <t>Revaluo</t>
  </si>
  <si>
    <t>SALDO AL CIERRE DEL EJERCICIO</t>
  </si>
  <si>
    <t>Las Notas y Anexos que se acompañan forman parte integrante de estos estados contables.</t>
  </si>
  <si>
    <t xml:space="preserve">  </t>
  </si>
  <si>
    <t>ESTADO DE RESULTADOS</t>
  </si>
  <si>
    <t>Ventas Netas</t>
  </si>
  <si>
    <t>Costo de las Mercaderías Vendidas (Anexo F)</t>
  </si>
  <si>
    <t>Gastos de Comercialización (Anexo H)</t>
  </si>
  <si>
    <t>Gastos de Administración (Anexo H)</t>
  </si>
  <si>
    <t>Resultados extraordinarios         ( + )</t>
  </si>
  <si>
    <t>Reserva Legal                            ( - )</t>
  </si>
  <si>
    <t>Impuesto a la Renta                   ( - )</t>
  </si>
  <si>
    <t>Ganancia del Ejercicio</t>
  </si>
  <si>
    <t>Las Notas y Anexos que se acompañan son parte de los estados contables.</t>
  </si>
  <si>
    <t xml:space="preserve">BIENES DE USO </t>
  </si>
  <si>
    <t>(En Miles de Guaranies)</t>
  </si>
  <si>
    <t>ANEXO "A"</t>
  </si>
  <si>
    <t xml:space="preserve">VALORES DE ORIGEN </t>
  </si>
  <si>
    <t>DEPRECIACIONES</t>
  </si>
  <si>
    <t xml:space="preserve">CUENTAS </t>
  </si>
  <si>
    <t>INMUEBLES</t>
  </si>
  <si>
    <t>MAQUINARIAS Y EQUIPOS</t>
  </si>
  <si>
    <t>HERRAMIENTAS</t>
  </si>
  <si>
    <t>INSTALACIONES</t>
  </si>
  <si>
    <t>LETREROS Y EXHIBIDORES</t>
  </si>
  <si>
    <t>MUEBLES Y UTILES</t>
  </si>
  <si>
    <t>TRANSPORTE TERRESTRE</t>
  </si>
  <si>
    <t>EQUIPOS DE INFORMATICA</t>
  </si>
  <si>
    <t>MEJORAS Y MANT.EDIFICIOS</t>
  </si>
  <si>
    <t>CENTRAL DE AIRE COMPRIMIDO</t>
  </si>
  <si>
    <t>UTENSILIOS Y ENSERES</t>
  </si>
  <si>
    <t xml:space="preserve">EQUIPOS C/ INCENDIO </t>
  </si>
  <si>
    <t xml:space="preserve">FABRICA DE CARAMELOS </t>
  </si>
  <si>
    <t>SIST.CENTRAL ACOND.AIRE</t>
  </si>
  <si>
    <t>EQUIPOS DE COMUNICACION</t>
  </si>
  <si>
    <t>BIBLIOTECA</t>
  </si>
  <si>
    <t>TOTAL EJERCICIO ACTUAL</t>
  </si>
  <si>
    <t>TOTAL EJERCICIO ANTERIOR</t>
  </si>
  <si>
    <t>ACTIVOS  INTANGIBLES</t>
  </si>
  <si>
    <t>ANEXO "B"</t>
  </si>
  <si>
    <t>VALORES DE ORIGEN</t>
  </si>
  <si>
    <t>AMORTIZACIONES</t>
  </si>
  <si>
    <t>Al</t>
  </si>
  <si>
    <t>Acumuladas</t>
  </si>
  <si>
    <t>CUENTAS</t>
  </si>
  <si>
    <t>Aumentos</t>
  </si>
  <si>
    <t>Disminuc.</t>
  </si>
  <si>
    <t>al inicio</t>
  </si>
  <si>
    <t>Del</t>
  </si>
  <si>
    <t>Bajas</t>
  </si>
  <si>
    <t>Neto</t>
  </si>
  <si>
    <t>del</t>
  </si>
  <si>
    <t>Diciembre</t>
  </si>
  <si>
    <t>Período</t>
  </si>
  <si>
    <t>Resultante</t>
  </si>
  <si>
    <t xml:space="preserve">Marcas y Patentes </t>
  </si>
  <si>
    <t>Programas y Sistemas Informat.</t>
  </si>
  <si>
    <t>Total Ejercicio Actual</t>
  </si>
  <si>
    <t>Total Ejercicio Anterior</t>
  </si>
  <si>
    <t>INVERSIONES, ACCIONES, DEVENTURES Y OTROS TITULOS EMITIDOS EN SERIE</t>
  </si>
  <si>
    <t>PARTICIPACION EN OTRAS SOCIEDADES</t>
  </si>
  <si>
    <t>ANEXO "C"</t>
  </si>
  <si>
    <t>VALOR</t>
  </si>
  <si>
    <t>CLASE</t>
  </si>
  <si>
    <t>NOMINAL</t>
  </si>
  <si>
    <t>CANT.</t>
  </si>
  <si>
    <t>PATRIM.</t>
  </si>
  <si>
    <t>DE</t>
  </si>
  <si>
    <t xml:space="preserve">DE </t>
  </si>
  <si>
    <t>PORC.</t>
  </si>
  <si>
    <t>ACTIVIDAD</t>
  </si>
  <si>
    <t>SEGÚN ULTIMO BALANCE</t>
  </si>
  <si>
    <t>UNITARIO</t>
  </si>
  <si>
    <t>PROPORC.</t>
  </si>
  <si>
    <t>LIBROS</t>
  </si>
  <si>
    <t>COTIZACION</t>
  </si>
  <si>
    <t>PARTICIP.</t>
  </si>
  <si>
    <t>PRINCIPAL</t>
  </si>
  <si>
    <t>RESULTADO</t>
  </si>
  <si>
    <t>PATR.NETO</t>
  </si>
  <si>
    <t>INVERSIONES TEMPORARIAS</t>
  </si>
  <si>
    <t>INVERSIONES PERMANENTES</t>
  </si>
  <si>
    <t>Síndico</t>
  </si>
  <si>
    <t>ANEXO "D"</t>
  </si>
  <si>
    <t>VALOR DE</t>
  </si>
  <si>
    <t>DE COSTO GS.</t>
  </si>
  <si>
    <t>DE COSTO USD.</t>
  </si>
  <si>
    <t>AMORTIZ.</t>
  </si>
  <si>
    <t>COTIZ.</t>
  </si>
  <si>
    <t>REGISTRADO</t>
  </si>
  <si>
    <t>AÑO ACTUAL</t>
  </si>
  <si>
    <t>AÑO ANT.</t>
  </si>
  <si>
    <t>INVERSIONES CORRIENTES</t>
  </si>
  <si>
    <t>Inversiones en Entidades Financieras</t>
  </si>
  <si>
    <t>SUBTOTAL</t>
  </si>
  <si>
    <t>INVERSIONES NO</t>
  </si>
  <si>
    <t>CORRIENTES</t>
  </si>
  <si>
    <t>TOTALES EJERCICIO</t>
  </si>
  <si>
    <t>Gs.</t>
  </si>
  <si>
    <t>USD.</t>
  </si>
  <si>
    <t>Anexo "E"</t>
  </si>
  <si>
    <t>PREVISIONES</t>
  </si>
  <si>
    <t>Saldos</t>
  </si>
  <si>
    <t>al Inicio</t>
  </si>
  <si>
    <t>al</t>
  </si>
  <si>
    <t>del Ejerc.</t>
  </si>
  <si>
    <t>Total</t>
  </si>
  <si>
    <t>ANEXO "F"</t>
  </si>
  <si>
    <t>DETALLE</t>
  </si>
  <si>
    <t>EJERCICIO</t>
  </si>
  <si>
    <t xml:space="preserve">COSTO DE MERCADERIAS </t>
  </si>
  <si>
    <t>EXISTENCIA  A COMIENZOS DEL PERIODO</t>
  </si>
  <si>
    <t>Productos terminados</t>
  </si>
  <si>
    <t>Productos en Proceso</t>
  </si>
  <si>
    <t xml:space="preserve">Materia Prima y Materiales </t>
  </si>
  <si>
    <t>Otros</t>
  </si>
  <si>
    <t>COMPRAS Y COSTO DE PRODUCCION DEL EJERCICIO</t>
  </si>
  <si>
    <t>EXISTENCIA AL CIERRE DEL PERIODO</t>
  </si>
  <si>
    <t>COSTO DE MERCADERIAS VENDIDAS</t>
  </si>
  <si>
    <t>ANEXO "G"</t>
  </si>
  <si>
    <t>Moneda Extranjera</t>
  </si>
  <si>
    <t>Cambio</t>
  </si>
  <si>
    <t>Moneda Local</t>
  </si>
  <si>
    <t>Clase</t>
  </si>
  <si>
    <t>Monto</t>
  </si>
  <si>
    <t>Bancos</t>
  </si>
  <si>
    <t>U$S</t>
  </si>
  <si>
    <t>Creditos</t>
  </si>
  <si>
    <t>TOTAL ACTIVO M.E. U$S</t>
  </si>
  <si>
    <t>PROVEEDORES</t>
  </si>
  <si>
    <t>Francisco Meza Cuenca</t>
  </si>
  <si>
    <t xml:space="preserve">La Paraguaya S.A. </t>
  </si>
  <si>
    <t>SUB -TOTALES</t>
  </si>
  <si>
    <t>OTROS PASIVOS</t>
  </si>
  <si>
    <t>Provisiones Varias USD.</t>
  </si>
  <si>
    <t>Créditos a Regularizar USD.</t>
  </si>
  <si>
    <t>Euro</t>
  </si>
  <si>
    <t>TOTAL PASIVO M.E.</t>
  </si>
  <si>
    <t>Riesgo de Cambio</t>
  </si>
  <si>
    <t>Anexo "H"</t>
  </si>
  <si>
    <t xml:space="preserve">Gastos de </t>
  </si>
  <si>
    <t xml:space="preserve">Total </t>
  </si>
  <si>
    <t>Rubros</t>
  </si>
  <si>
    <t>Administración</t>
  </si>
  <si>
    <t>Comercialización</t>
  </si>
  <si>
    <t>Remun. Adm.,Direc.,</t>
  </si>
  <si>
    <t>Honorarios y Rem.</t>
  </si>
  <si>
    <t>por Servicios</t>
  </si>
  <si>
    <t>Sueldos y Comisiones</t>
  </si>
  <si>
    <t>Contribuc. Sociales</t>
  </si>
  <si>
    <t>Gtos.Comerc.,Public.</t>
  </si>
  <si>
    <t>y Propaganda</t>
  </si>
  <si>
    <t>Impuestos, Tasas y</t>
  </si>
  <si>
    <t>Contribuciones</t>
  </si>
  <si>
    <t>Gastos Bancarios</t>
  </si>
  <si>
    <t>y Financieros</t>
  </si>
  <si>
    <t>Depreciación de</t>
  </si>
  <si>
    <t>Bienes de Uso</t>
  </si>
  <si>
    <t>Otros Gastos</t>
  </si>
  <si>
    <t>DATOS ESTADISTICOS</t>
  </si>
  <si>
    <t>ANEXO "I"</t>
  </si>
  <si>
    <t xml:space="preserve">        Acumulado al Fin del Periodo</t>
  </si>
  <si>
    <t>INDICADORES OPERATIVOS</t>
  </si>
  <si>
    <t>Volumen de Producción (Unidades Físicas) Producción Propia</t>
  </si>
  <si>
    <t>Volumen de Ventas (Unidades Físicas) Produc. Propia e Importados</t>
  </si>
  <si>
    <t>Cantidad de Empleados y Obreros</t>
  </si>
  <si>
    <t>Consumo de Energía (En miles de Guaraníes)</t>
  </si>
  <si>
    <t>S/sistema</t>
  </si>
  <si>
    <t>(-) vtas. Especiales</t>
  </si>
  <si>
    <t>(-) ND-Otros Ing.</t>
  </si>
  <si>
    <t>(+) Vtas. Especiales  (present. Produccion)</t>
  </si>
  <si>
    <t xml:space="preserve">total Ventas </t>
  </si>
  <si>
    <t>Calculo de las ventas en unidades</t>
  </si>
  <si>
    <t>octubre</t>
  </si>
  <si>
    <t>noviembre</t>
  </si>
  <si>
    <t>total trimestre</t>
  </si>
  <si>
    <t>ANEXO "J"</t>
  </si>
  <si>
    <t>INDICES</t>
  </si>
  <si>
    <t xml:space="preserve">   Acumulado al Fin del Periodo</t>
  </si>
  <si>
    <t>Liquidez</t>
  </si>
  <si>
    <t>Endeudamiento</t>
  </si>
  <si>
    <t>Rentabilidad s/ Capital  (Del Año)</t>
  </si>
  <si>
    <t>S/Estado Cont.del Ejercicio Anterior</t>
  </si>
  <si>
    <t>Mater Food S.A.</t>
  </si>
  <si>
    <t>Intereses a Pagar Bonos USD</t>
  </si>
  <si>
    <t>Inversión Vta. Bonos USD</t>
  </si>
  <si>
    <t xml:space="preserve"> </t>
  </si>
  <si>
    <t>Programas Informaticos en curso</t>
  </si>
  <si>
    <t>LEASING EN CURSO</t>
  </si>
  <si>
    <t>Ejercicio finalizado el</t>
  </si>
  <si>
    <t>VARIACION DE FONDOS</t>
  </si>
  <si>
    <t>Utilidad del Período</t>
  </si>
  <si>
    <t>OPERACIONES QUE NO SIGNIFICARON SALIDA DE FONDOS</t>
  </si>
  <si>
    <t xml:space="preserve">Capital Social </t>
  </si>
  <si>
    <t>Revalúo</t>
  </si>
  <si>
    <t xml:space="preserve">Reserva Legal </t>
  </si>
  <si>
    <t>OPERACIONES QUE SIGNIFICARON AUMENTO DE FONDOS</t>
  </si>
  <si>
    <t>Bienes de Cambio</t>
  </si>
  <si>
    <t>Valores al Cobro</t>
  </si>
  <si>
    <t>Otros Activos</t>
  </si>
  <si>
    <t>Deudas Sociales</t>
  </si>
  <si>
    <t xml:space="preserve">Indemnizaciones por Despido </t>
  </si>
  <si>
    <t xml:space="preserve">Acreedores Varios </t>
  </si>
  <si>
    <t>Inversiones</t>
  </si>
  <si>
    <t>Cargos Diferidos</t>
  </si>
  <si>
    <t>Deudas Comerciales</t>
  </si>
  <si>
    <t xml:space="preserve">Otros Creditos </t>
  </si>
  <si>
    <t xml:space="preserve">Intereses a Devengar   </t>
  </si>
  <si>
    <t>Previsiones</t>
  </si>
  <si>
    <t>Inversiones - Bonos</t>
  </si>
  <si>
    <t>Provisiones</t>
  </si>
  <si>
    <t>TOTAL ORIGEN DE FONDOS</t>
  </si>
  <si>
    <t xml:space="preserve">Reservas </t>
  </si>
  <si>
    <t>OPERACIONES QUE SIGNIFICARON SALIDA DE FONDOS</t>
  </si>
  <si>
    <t>Anticipo a Proveedores</t>
  </si>
  <si>
    <t>Otros Pasivos</t>
  </si>
  <si>
    <t xml:space="preserve">Diferencia de Cambio </t>
  </si>
  <si>
    <t xml:space="preserve">Intereses a Devengar </t>
  </si>
  <si>
    <t>Cargas Fiscales a Pagar</t>
  </si>
  <si>
    <t>Utilidades</t>
  </si>
  <si>
    <t>TOTAL APLICACIÓN DE FONDOS</t>
  </si>
  <si>
    <t>VARIACION NETA EN DISPONIBILIDADES</t>
  </si>
  <si>
    <t>DEMOSTRACION DE LA VARIACION DEL CAPITAL EN GIRO</t>
  </si>
  <si>
    <t>Disponibilidad al final del Ejercicio</t>
  </si>
  <si>
    <t>Disponibilidad del Ejercicio Anterior</t>
  </si>
  <si>
    <t>VARIACION DE LAS DISPONIBILIDADES</t>
  </si>
  <si>
    <t>Ejerc. Año 2018</t>
  </si>
  <si>
    <t xml:space="preserve">Rodrigo Maluff </t>
  </si>
  <si>
    <t>IMS Health AG</t>
  </si>
  <si>
    <t>Grupo SGR P/O Italquimica</t>
  </si>
  <si>
    <t>egresos ext.</t>
  </si>
  <si>
    <t>Lic. Victor Persano</t>
  </si>
  <si>
    <t xml:space="preserve">   Lic. Martin Heisecke R.</t>
  </si>
  <si>
    <t>Al inicio del Ejercicio</t>
  </si>
  <si>
    <t>Ejerc. Año 2019</t>
  </si>
  <si>
    <t>Industria Paraguaya de Gases S.R.L.</t>
  </si>
  <si>
    <t>Symbiotica</t>
  </si>
  <si>
    <t>OBRAS EN CURSO</t>
  </si>
  <si>
    <t xml:space="preserve">           (Menos: Imp. a la Rta.)</t>
  </si>
  <si>
    <t>Cuenta de mayor</t>
  </si>
  <si>
    <t>Nombre</t>
  </si>
  <si>
    <t>Saldo</t>
  </si>
  <si>
    <t>Activos</t>
  </si>
  <si>
    <t>CAJA</t>
  </si>
  <si>
    <t>CAJA MONEDA EXTRANJERA</t>
  </si>
  <si>
    <t>RECAUDACIONES A DEPOSITAR MONEDA LOCAL</t>
  </si>
  <si>
    <t>VALORES A DEPOSITAR DIFERIDOS</t>
  </si>
  <si>
    <t>DIVISAS</t>
  </si>
  <si>
    <t>RECAUDACIONES A DEPOSITAR MONEDA EXTRANJERA</t>
  </si>
  <si>
    <t>CONTADO PENDIENTE DE PAGO DOLARES</t>
  </si>
  <si>
    <t>CONTADO PENDIENTE DE PAGO GUARANIES</t>
  </si>
  <si>
    <t>Total 1110100</t>
  </si>
  <si>
    <t>FONDO FIJO</t>
  </si>
  <si>
    <t>FONDO FIJO MRA</t>
  </si>
  <si>
    <t>FONDO FIJO CASA CENTRAL</t>
  </si>
  <si>
    <t>FONDO FIJO COMERCIAL</t>
  </si>
  <si>
    <t>Total 1110200</t>
  </si>
  <si>
    <t>BANCOS</t>
  </si>
  <si>
    <t>ITAU PARAGUAY S.A.  GUARANIES</t>
  </si>
  <si>
    <t>ITAU PARAGUAY S.A CC. DOLARES</t>
  </si>
  <si>
    <t>BANCO BBVA S.A CC. GUARANIES</t>
  </si>
  <si>
    <t>BANCO BBVA S.A CC. DOLARES</t>
  </si>
  <si>
    <t>BANCO CONTINENTAL S.A.E.C.A. CC. GUARANIES</t>
  </si>
  <si>
    <t>BANCO NACIONAL DE FOMENTO CC. GUARANIES</t>
  </si>
  <si>
    <t>BANCO NACION ARGENTINA CC. GUARANIES</t>
  </si>
  <si>
    <t>SUDAMERIS BANK CC. GUARANIES</t>
  </si>
  <si>
    <t>Total 1110300</t>
  </si>
  <si>
    <t>BANCOS CAJA DE AHORRO</t>
  </si>
  <si>
    <t>BANCO BBVA S.A CA GUARANIES</t>
  </si>
  <si>
    <t>SUDAMERIS BANK CA. GUARANIES</t>
  </si>
  <si>
    <t>FINANCIERA EL COMERCIO CA. GUARANIES</t>
  </si>
  <si>
    <t>FINANCIERA EL COMERCIO CA. DOLARES</t>
  </si>
  <si>
    <t>Total 1110400</t>
  </si>
  <si>
    <t>Total 1110000</t>
  </si>
  <si>
    <t>INVERSIONES</t>
  </si>
  <si>
    <t>INVERSIONES FINANCIERAS</t>
  </si>
  <si>
    <t>INVERSIONES CDA GS.</t>
  </si>
  <si>
    <t>INVERSIONES CDA DOLARES</t>
  </si>
  <si>
    <t>Total 1120100</t>
  </si>
  <si>
    <t>Total 1120000</t>
  </si>
  <si>
    <t>CREDITOS</t>
  </si>
  <si>
    <t>DEUDORES POR VENTAS</t>
  </si>
  <si>
    <t>DEUDORES A RECUPERAR DE PROVEEDORES</t>
  </si>
  <si>
    <t>DEUDORES POR CHEQUEZ RECHAZ.</t>
  </si>
  <si>
    <t>CLIENTES DEL EXTERIOR</t>
  </si>
  <si>
    <t>TARJETA DE CREDITO A COBRAR</t>
  </si>
  <si>
    <t>SALDO A REGULARIZAR M/E</t>
  </si>
  <si>
    <t>PREVISION PARA CUENTAS DE DUDOSO COBRO</t>
  </si>
  <si>
    <t>Total 1130100</t>
  </si>
  <si>
    <t>DEUDORES EN GESTION DE COBRO</t>
  </si>
  <si>
    <t>KUERA RA S.A.</t>
  </si>
  <si>
    <t>Total 1130200</t>
  </si>
  <si>
    <t>PREVISION PARA CREDITOS DE DUDOSO COBRO</t>
  </si>
  <si>
    <t>PREVISION PARA CUENTAS INCOBRABLES</t>
  </si>
  <si>
    <t>Total 1130300</t>
  </si>
  <si>
    <t>CREDITOS POR IMPUESTOS CORRIENTES</t>
  </si>
  <si>
    <t>RETENCIONES DE IMPUESTO A LA RENTA</t>
  </si>
  <si>
    <t>RETENCIONES DE IVA</t>
  </si>
  <si>
    <t>ANTICIPO DE IMPUESTO A LA RENTA</t>
  </si>
  <si>
    <t>IVA CREDITO FISCAL 10%</t>
  </si>
  <si>
    <t>IVA CREDITO FISCAL 5%</t>
  </si>
  <si>
    <t>CREDITOS POR IMPUESTOS NO APLICADOS</t>
  </si>
  <si>
    <t>CREDITOS TRIBUTARIOS DISPONIBLES</t>
  </si>
  <si>
    <t>RET. IVA PROVEEDORES A REGULARIZAR</t>
  </si>
  <si>
    <t>Total 1130400</t>
  </si>
  <si>
    <t>ANTICIPO A PROVEEDORES</t>
  </si>
  <si>
    <t>ANTICIPO A PROVEEDORES LOCALES</t>
  </si>
  <si>
    <t>ANTICIPO A PROVEEDORES DEL EXTERIOR</t>
  </si>
  <si>
    <t>ANTICIPO A RENDIR DESPACHOS</t>
  </si>
  <si>
    <t>Total 1130500</t>
  </si>
  <si>
    <t>ANTICIPO DE GIRAS</t>
  </si>
  <si>
    <t>ADELANTO RUTA 1</t>
  </si>
  <si>
    <t>ADELANTO RUTA 2</t>
  </si>
  <si>
    <t>ADELANTO RUTA 4</t>
  </si>
  <si>
    <t>ADELANTO RUTA 5</t>
  </si>
  <si>
    <t>ADELANTO RUTA 6</t>
  </si>
  <si>
    <t>ADELANTO RUTA 7</t>
  </si>
  <si>
    <t>ADELANTO RUTA 8</t>
  </si>
  <si>
    <t>ADELANTO RUTA 12</t>
  </si>
  <si>
    <t>ADELANTO RUTA 10</t>
  </si>
  <si>
    <t>ADELANTO RUTA 13</t>
  </si>
  <si>
    <t>Juan Carlos Fortes</t>
  </si>
  <si>
    <t>Gustavo Ocampos</t>
  </si>
  <si>
    <t>Juan M. Moreno</t>
  </si>
  <si>
    <t>Jorge Marin</t>
  </si>
  <si>
    <t>Ricardo Filiciangeli</t>
  </si>
  <si>
    <t>Jorge Quintana</t>
  </si>
  <si>
    <t>Carlos Rolón</t>
  </si>
  <si>
    <t>Sindulfo Aquino</t>
  </si>
  <si>
    <t>Angela Fajardo</t>
  </si>
  <si>
    <t>Jorge N. ayala</t>
  </si>
  <si>
    <t>Sergio Oviedo</t>
  </si>
  <si>
    <t>Carlos Armoa</t>
  </si>
  <si>
    <t>Carlos Carreras</t>
  </si>
  <si>
    <t>Juan Alaman</t>
  </si>
  <si>
    <t>Joel Martinez</t>
  </si>
  <si>
    <t>Liz Samaniego</t>
  </si>
  <si>
    <t>Jose Ma. Benitez</t>
  </si>
  <si>
    <t>Luis Arnaldo Gomez</t>
  </si>
  <si>
    <t>Felix Martinez</t>
  </si>
  <si>
    <t>Sergio Ivaldi</t>
  </si>
  <si>
    <t>Gaston Villaalta</t>
  </si>
  <si>
    <t>José Lopez</t>
  </si>
  <si>
    <t>Eustacio Gavilan</t>
  </si>
  <si>
    <t>Amir José Giubi</t>
  </si>
  <si>
    <t>Ramon Veloso</t>
  </si>
  <si>
    <t>Melissa Salinas</t>
  </si>
  <si>
    <t>Mario Davalos</t>
  </si>
  <si>
    <t>Nicole Foliadoso</t>
  </si>
  <si>
    <t>Daniel Rodriguez</t>
  </si>
  <si>
    <t>Cristian Davalos</t>
  </si>
  <si>
    <t>Santiago Negreira-MARKETING</t>
  </si>
  <si>
    <t>Magdalena Robles</t>
  </si>
  <si>
    <t>Carlos Martinez</t>
  </si>
  <si>
    <t>Miguel Filartiga</t>
  </si>
  <si>
    <t>Ever R. Riveros - Gte.Com.CDE</t>
  </si>
  <si>
    <t>Nicolas Blaires</t>
  </si>
  <si>
    <t>Ma. Luisa Sanchez</t>
  </si>
  <si>
    <t>Juan Bandeo</t>
  </si>
  <si>
    <t>Ximena Lopez</t>
  </si>
  <si>
    <t>Aylen Vargas</t>
  </si>
  <si>
    <t>Total 1130600</t>
  </si>
  <si>
    <t>CREDITOS VARIOS</t>
  </si>
  <si>
    <t>ADELANTOS PARA GASTOS A RENDIR</t>
  </si>
  <si>
    <t>ANTICIPOS AL PERSONAL</t>
  </si>
  <si>
    <t>ALQUILERES POR COBRAR</t>
  </si>
  <si>
    <t>Total 1130700</t>
  </si>
  <si>
    <t>Total 1130000</t>
  </si>
  <si>
    <t>INVENTARIOS</t>
  </si>
  <si>
    <t>MERCADERIAS</t>
  </si>
  <si>
    <t>MERCADERIAS FARMA EMPA</t>
  </si>
  <si>
    <t>MERCADERIAS FARMA EMPA - FAR</t>
  </si>
  <si>
    <t>MERCADERIAS FARMA LICITACIONES</t>
  </si>
  <si>
    <t>MERCADERIAS FARMA EXPORTACIONES</t>
  </si>
  <si>
    <t>MERCADERIAS FABRICACION PARA TERCEROS</t>
  </si>
  <si>
    <t>PRODUCTOS TERMINADOS IMPORTADOS</t>
  </si>
  <si>
    <t>MERCADERIAS LIBRERIAS</t>
  </si>
  <si>
    <t>MERCADERIAS OPTICA</t>
  </si>
  <si>
    <t>MERCADERIAS COSMETICOS</t>
  </si>
  <si>
    <t>MERCADERIAS VARIAS</t>
  </si>
  <si>
    <t>MERCADERIAS FALTANTES A RECLAMAR</t>
  </si>
  <si>
    <t>MERCADERIAS RECHAZADAS  A RECLAMAR</t>
  </si>
  <si>
    <t>Total 1140100</t>
  </si>
  <si>
    <t>PRODUCTOS TERMINADOS</t>
  </si>
  <si>
    <t>PRODUCTOS TERMINADOS EMPA</t>
  </si>
  <si>
    <t>Total 1140200</t>
  </si>
  <si>
    <t>PRODUCTOS EN PROCESO</t>
  </si>
  <si>
    <t>MATERIA PRIMA EN PROCESO</t>
  </si>
  <si>
    <t>PRODUCTOS SEMITERMINADOS</t>
  </si>
  <si>
    <t>ENERGIA ELECTRICA EN PROCESO</t>
  </si>
  <si>
    <t>SUELDOS Y JORNALES EN PROCESO</t>
  </si>
  <si>
    <t>APORTE PATRONAL EN PROCESO</t>
  </si>
  <si>
    <t>VACACIONES EN PROCESO</t>
  </si>
  <si>
    <t>PROVISION DE AGUINALDO EN PROCESO</t>
  </si>
  <si>
    <t>COSTO INDIRECTOS EN PROCESO</t>
  </si>
  <si>
    <t>DEPRECIACIONES EN PROCESO</t>
  </si>
  <si>
    <t>OTROS COSTOS VARIABLES EN PROCESO</t>
  </si>
  <si>
    <t>UNIFORMES Y GASTOS DEL PERSONAL EN PROCESO</t>
  </si>
  <si>
    <t>AGUA EN PROCESO</t>
  </si>
  <si>
    <t>LIMPIEZA EN PROCESO</t>
  </si>
  <si>
    <t>MANTENIMIENTO EDIFICIO</t>
  </si>
  <si>
    <t>MANTENIMIENTO DE MAQ. Y EQUP.</t>
  </si>
  <si>
    <t>MANTENIMIENTO INSTALACIONES</t>
  </si>
  <si>
    <t>MANTENIMIENTO UTENSILIOS Y ENSERES</t>
  </si>
  <si>
    <t>MANTENIMIENTO SIST. AIRE ACOND.</t>
  </si>
  <si>
    <t>UTILES E IMPRESOS</t>
  </si>
  <si>
    <t>GASTOS DEL PERSONAL</t>
  </si>
  <si>
    <t>VALIDACIONES</t>
  </si>
  <si>
    <t>SERVICIOS DE TERCEROS</t>
  </si>
  <si>
    <t>ELEMENTOS Y MATERIALES P/FABRICA</t>
  </si>
  <si>
    <t>CALIBRACIONES</t>
  </si>
  <si>
    <t>INDEMNIZACION Y PREAVISO</t>
  </si>
  <si>
    <t>BONIFICACION FAMILIAR</t>
  </si>
  <si>
    <t>Total 1140300</t>
  </si>
  <si>
    <t>MATERIAS PRIMAS</t>
  </si>
  <si>
    <t>MATERIAS PRIMAS E INSUMOS RECHAZADAS</t>
  </si>
  <si>
    <t>Total 1140400</t>
  </si>
  <si>
    <t>MATERIALES E INSUMOS</t>
  </si>
  <si>
    <t>ENVASES Y MATERIALES</t>
  </si>
  <si>
    <t>INSUMOS PARA USO DE FABRICA</t>
  </si>
  <si>
    <t>INSUMOS PARA CARAMELERIA COMBUSTIBLE</t>
  </si>
  <si>
    <t>INSUMOS CONTROL DE CALIDAD</t>
  </si>
  <si>
    <t>MANO DE OBRA EXTERNA</t>
  </si>
  <si>
    <t>Total 1140500</t>
  </si>
  <si>
    <t>MUESTRAS MEDICAS</t>
  </si>
  <si>
    <t>MUESTRAS MEDICAS EMPA</t>
  </si>
  <si>
    <t>MUESTRAS MEDICAS EMPA - FAR</t>
  </si>
  <si>
    <t>MUESTRAS MEDICAS IMPORTADAS</t>
  </si>
  <si>
    <t>MUESTRAS MEDICAS OPTICA</t>
  </si>
  <si>
    <t>Total 1140600</t>
  </si>
  <si>
    <t>ARTICULOS PROMOCIONALES</t>
  </si>
  <si>
    <t>ARTICULOS PROMOCIONALES LIBRERIA</t>
  </si>
  <si>
    <t>ARTICULOS PROMOCIONALES EMPA</t>
  </si>
  <si>
    <t>ARTICULOS PROMOCIONALES EMPA - FAR</t>
  </si>
  <si>
    <t>ARTICULOS PROMOCIONALES IMPORTADOS</t>
  </si>
  <si>
    <t>ARTICULOS PROMOCIONALES OPTICA</t>
  </si>
  <si>
    <t>ARTICULOS PROMOCIONALES VARIOS</t>
  </si>
  <si>
    <t>Total 1140700</t>
  </si>
  <si>
    <t>OTROS INVENTARIOS</t>
  </si>
  <si>
    <t>STOCK DE UTILES E IMPRESOS</t>
  </si>
  <si>
    <t>Total 1140800</t>
  </si>
  <si>
    <t>IMPORTACIONES EN CURSO</t>
  </si>
  <si>
    <t>Total 1140900</t>
  </si>
  <si>
    <t>Total 1140000</t>
  </si>
  <si>
    <t>IMPORTACIONES EN CURSO OTRAS IMPORTAC.</t>
  </si>
  <si>
    <t>IMPORTACIONES VARIAS</t>
  </si>
  <si>
    <t>IMPORTACIONES EN CURSO MAQUINARIAS</t>
  </si>
  <si>
    <t>Total 1150100</t>
  </si>
  <si>
    <t>Total 1150000</t>
  </si>
  <si>
    <t>CARGOS DIFERIDOS</t>
  </si>
  <si>
    <t>GASTOS PAGADOS POR ADELANTADO</t>
  </si>
  <si>
    <t>GASTOS PAGADOS POR ADELANTADO C.P</t>
  </si>
  <si>
    <t>Total 1160100</t>
  </si>
  <si>
    <t>GASTOS DIFERIDOS</t>
  </si>
  <si>
    <t>SEGUROS A DEVENGAR C.P</t>
  </si>
  <si>
    <t>GASTOS DE PROMOCION A DEVENGAR C.P</t>
  </si>
  <si>
    <t>GASTOS DE MANTENIMIENTO A DEVENGAR</t>
  </si>
  <si>
    <t>GASTOS DIFERIDOS C.P</t>
  </si>
  <si>
    <t>INTERESES A DEVENGAR BONOS C.P.</t>
  </si>
  <si>
    <t>INTERESES A COBRAR C.P.</t>
  </si>
  <si>
    <t>DEBITO A REGULARIZAR C.P.</t>
  </si>
  <si>
    <t>Total 1160200</t>
  </si>
  <si>
    <t>Total 1160000</t>
  </si>
  <si>
    <t>OTROS ACTIVOS</t>
  </si>
  <si>
    <t>STOCK DE REPUESTOS Y MATERIALES EN USO</t>
  </si>
  <si>
    <t>STOCK REPUESTOS PARA MANT.MAQ.Y EQ.</t>
  </si>
  <si>
    <t>ELEMENTOS DE USO</t>
  </si>
  <si>
    <t>STOCK ARTICULOS DE LIMPIEZA</t>
  </si>
  <si>
    <t>Total 1170100</t>
  </si>
  <si>
    <t>APERTURA</t>
  </si>
  <si>
    <t>Total 1170200</t>
  </si>
  <si>
    <t>Total 1170000</t>
  </si>
  <si>
    <t>Total 1100000</t>
  </si>
  <si>
    <t>BIENES DE USO</t>
  </si>
  <si>
    <t>INMUEBLES CASA CENTRAL</t>
  </si>
  <si>
    <t>INMUEBLES M.R.A.</t>
  </si>
  <si>
    <t>DEPRECIACIONES ACUMULADAS</t>
  </si>
  <si>
    <t>DEPRECIACIONES DEL EJERCICIO</t>
  </si>
  <si>
    <t>Total 1210100</t>
  </si>
  <si>
    <t>MAQUINARIAS Y EQUIPOS M.R.A</t>
  </si>
  <si>
    <t>MAQUINARIAS Y EQUIPOS CASA CENTRAL</t>
  </si>
  <si>
    <t>Total 1210200</t>
  </si>
  <si>
    <t>HERRAMIENTAS Y EQUIPOS</t>
  </si>
  <si>
    <t>HERRAMIENTAS Y EQUIPOS M.R.A</t>
  </si>
  <si>
    <t>HERRAMIENTAS Y EQUIPOS CASA CENTRAL</t>
  </si>
  <si>
    <t>Total 1210300</t>
  </si>
  <si>
    <t>INSTALACIONES M.R.A</t>
  </si>
  <si>
    <t>INSTALACIONES CASA CENTRAL</t>
  </si>
  <si>
    <t>Total 1210400</t>
  </si>
  <si>
    <t>Total 1210500</t>
  </si>
  <si>
    <t>MUEBLES Y UTILES M.R.A</t>
  </si>
  <si>
    <t>MUEBLES Y UTILES CASA CENTRAL</t>
  </si>
  <si>
    <t>Total 1210600</t>
  </si>
  <si>
    <t>RODADOS</t>
  </si>
  <si>
    <t>Total 1210700</t>
  </si>
  <si>
    <t>EQUIPOS DE INFORMATICA M.R.A</t>
  </si>
  <si>
    <t>EQUIPOS DE INFORMATICA CASA CENTRAL</t>
  </si>
  <si>
    <t>EQUIPOS DE INFORMATICA C.D.E.</t>
  </si>
  <si>
    <t>Total 1210800</t>
  </si>
  <si>
    <t>DEPRECIACIONES ACUMULADA</t>
  </si>
  <si>
    <t>Total 1210900</t>
  </si>
  <si>
    <t>MEJORAS Y MANTENIMIENTOS DE EDIFICIO</t>
  </si>
  <si>
    <t>MEJORAS Y MANTENIMIENTO DE EDIFICIO M.R.A</t>
  </si>
  <si>
    <t>MEJORAS Y MANTENIMIENTO DE EDIFICIO CASA CENTRAL</t>
  </si>
  <si>
    <t>Total 1211000</t>
  </si>
  <si>
    <t>REPUESTOS Y MATERIALES</t>
  </si>
  <si>
    <t>Total 1211100</t>
  </si>
  <si>
    <t>UTILES, UTENSILIOS Y ENSERES</t>
  </si>
  <si>
    <t>UTILES, UTENSILIOS Y ENSERES M.R.A</t>
  </si>
  <si>
    <t>UTILES, UTENSILIOS Y ENSERES CASA CENTRAL</t>
  </si>
  <si>
    <t>Total 1211200</t>
  </si>
  <si>
    <t>OBRAS EN CURSO EX CARAMELERIA</t>
  </si>
  <si>
    <t>Total 1211300</t>
  </si>
  <si>
    <t>OBRAS EN CURSO M.R.A.</t>
  </si>
  <si>
    <t>OB.EN C.-PROY. MEJ. EN PREDIO AJENO</t>
  </si>
  <si>
    <t>Total 1211400</t>
  </si>
  <si>
    <t>EQUIPOS CONTRA INCENDIOS</t>
  </si>
  <si>
    <t>EQUIPOS CONTRA INCENDIOS CASA CENTRAL</t>
  </si>
  <si>
    <t>Total 1211500</t>
  </si>
  <si>
    <t>FABRICA DE CARAMELOS</t>
  </si>
  <si>
    <t>Total 1211600</t>
  </si>
  <si>
    <t>SIST. CENTRAL DE ACOND. DE AIRE</t>
  </si>
  <si>
    <t>SIST. CENTRAL DE ACOND. DE AIRE M.R,A,</t>
  </si>
  <si>
    <t>SIST. CENTRAL DE ACOND. DE AIRE CASA CENTRAL</t>
  </si>
  <si>
    <t>Total 1211700</t>
  </si>
  <si>
    <t>EQUIPOS DE COMUNICACION M.R.A.</t>
  </si>
  <si>
    <t>EQUIPOS DE COMUNICACION CASA CENTRAL</t>
  </si>
  <si>
    <t>Total 1211800</t>
  </si>
  <si>
    <t>Total 1212100</t>
  </si>
  <si>
    <t>Total 1212200</t>
  </si>
  <si>
    <t>Total 1210000</t>
  </si>
  <si>
    <t>CARGOS DIFERIDOS LARGO PLAZO</t>
  </si>
  <si>
    <t>CARGOS DIFERIDOS DE ORGANIZACION</t>
  </si>
  <si>
    <t>GASTOS DE ORGANIZACION URUGUAY</t>
  </si>
  <si>
    <t>GASTOS DE ORGANIZACION COSTA RICA</t>
  </si>
  <si>
    <t>GASTOS DE REORGANIZACION</t>
  </si>
  <si>
    <t>MARCAS EN TRAMITES</t>
  </si>
  <si>
    <t>AMORTIZACION ACUMULADA</t>
  </si>
  <si>
    <t>MARCAS EN TRAMITE-ROMMELAG</t>
  </si>
  <si>
    <t>Total 1220100</t>
  </si>
  <si>
    <t>INTERESES A DEVENGAR BONOS LARGO PLAZO</t>
  </si>
  <si>
    <t>Total 1220200</t>
  </si>
  <si>
    <t>Total 1220000</t>
  </si>
  <si>
    <t>ACTIVOS INTANGIBLES</t>
  </si>
  <si>
    <t>LICENCIAS, MARCAS Y PATENTES</t>
  </si>
  <si>
    <t>MARCAS Y PATENTES LOCALES</t>
  </si>
  <si>
    <t>MARCAS Y PATENTES-BOLIVIA</t>
  </si>
  <si>
    <t>AMORT. ACUMULADA MARCAS Y PATENTES</t>
  </si>
  <si>
    <t>MARCAS Y PATENTES</t>
  </si>
  <si>
    <t>Total 1230100</t>
  </si>
  <si>
    <t>PROGRAMAS Y SIST. INFORMATICOS</t>
  </si>
  <si>
    <t>AMORTIZACION PROGRAMAS INFORMATICOS</t>
  </si>
  <si>
    <t>PROGRAMAS INFORMATICOS EN CURSO</t>
  </si>
  <si>
    <t>LICENCIAS INFORMATICAS</t>
  </si>
  <si>
    <t>Total 1230200</t>
  </si>
  <si>
    <t>OTROS ACTIVOS A LARGO PLAZO</t>
  </si>
  <si>
    <t>Total 1240000</t>
  </si>
  <si>
    <t>Total 1230000</t>
  </si>
  <si>
    <t>PREVISION CUENTA JUDICIAL</t>
  </si>
  <si>
    <t>PREVISIONES LABORALES</t>
  </si>
  <si>
    <t>MIGUEL VICENTE ROJAS OLIVELLA</t>
  </si>
  <si>
    <t>ALDO AGUSTIN ALVARENGA BAEZ</t>
  </si>
  <si>
    <t>OSCAR ROMAN MARTINEZ LEON</t>
  </si>
  <si>
    <t>MARIO RAUL SILVA</t>
  </si>
  <si>
    <t>CASOS LABORALES</t>
  </si>
  <si>
    <t>Total 1250100</t>
  </si>
  <si>
    <t>OTRAS PREVISIONES</t>
  </si>
  <si>
    <t>INDUMABA INDUSTRIA DE MAQ. P/BALAS LTDA.</t>
  </si>
  <si>
    <t>Total 1250200</t>
  </si>
  <si>
    <t>Total 1250000</t>
  </si>
  <si>
    <t>CUENTAS DE ORDEN</t>
  </si>
  <si>
    <t>PAGARES GARANTIA DE LICITACIONES</t>
  </si>
  <si>
    <t>PAGARE GARANTIA DE LICITACION M.S.P.yB.S.</t>
  </si>
  <si>
    <t>RECUPERO PAGARE LICITACION M.S.P.yB.S.</t>
  </si>
  <si>
    <t>PAGARE GARANTIA DE LICITACION I.P.S.</t>
  </si>
  <si>
    <t>RECUPERO PAGARE LICITACION I.P.S.</t>
  </si>
  <si>
    <t>PAGARE GARANTIA DE LICITACIONES OTROS</t>
  </si>
  <si>
    <t>RECUPERO PAGARE LICITACIONES OTROS</t>
  </si>
  <si>
    <t>Total 1300100</t>
  </si>
  <si>
    <t>PAGARES ACTIVOS FINANCIEROS</t>
  </si>
  <si>
    <t>PAGARE GARANTIA BANCO CONTINENTAL</t>
  </si>
  <si>
    <t>RECUPERO PAGARE GARANTIA</t>
  </si>
  <si>
    <t>Total 1300200</t>
  </si>
  <si>
    <t>Total 1300000</t>
  </si>
  <si>
    <t>Total 1200000</t>
  </si>
  <si>
    <t>Total 1000000</t>
  </si>
  <si>
    <t>Total Activos</t>
  </si>
  <si>
    <t>Pasivos</t>
  </si>
  <si>
    <t>ACREEDORES COMERCIALES</t>
  </si>
  <si>
    <t>PROVEEDORES LOCALES</t>
  </si>
  <si>
    <t>PROVEEDORES DEL EXTERIOR</t>
  </si>
  <si>
    <t>F.F. A REPONER CASA CENTRAL</t>
  </si>
  <si>
    <t>BBVA TARJETA DE CREDITO</t>
  </si>
  <si>
    <t>ITAU TARJETA DE CREDITO</t>
  </si>
  <si>
    <t>PROVEEDORES VARIOS</t>
  </si>
  <si>
    <t>F.F. A REPONER M.R.A.</t>
  </si>
  <si>
    <t>F.F. A REPONER COMERCIAL</t>
  </si>
  <si>
    <t>Total 2110100</t>
  </si>
  <si>
    <t>Total 2110000</t>
  </si>
  <si>
    <t>DEUDAS BANCARIAS Y FINANCIERAS</t>
  </si>
  <si>
    <t>Total 2120100</t>
  </si>
  <si>
    <t>INVERSIONES BONOS</t>
  </si>
  <si>
    <t>INVERSIONES BONOS DOLARES</t>
  </si>
  <si>
    <t>Total 2120200</t>
  </si>
  <si>
    <t>INTERESES A PAGAR-BONOS</t>
  </si>
  <si>
    <t>INTERESES A PAGAR-BONOS DOLARES</t>
  </si>
  <si>
    <t>Total 2120300</t>
  </si>
  <si>
    <t>INTERESES A DEVENGAR</t>
  </si>
  <si>
    <t>Total 2120400</t>
  </si>
  <si>
    <t>Total 2120000</t>
  </si>
  <si>
    <t>DEUDAS SOCIALES</t>
  </si>
  <si>
    <t>DEUDAS SOCIALES A PAGAR</t>
  </si>
  <si>
    <t>SUELDOS A PAGAR</t>
  </si>
  <si>
    <t>COMISIONES A PAGAR</t>
  </si>
  <si>
    <t>DIVIDENDOS A PAGAR</t>
  </si>
  <si>
    <t>IPS APORTES Y RETENC. 25,5% A PAGAR</t>
  </si>
  <si>
    <t>Total 2130100</t>
  </si>
  <si>
    <t>PROVISIONES</t>
  </si>
  <si>
    <t>PROVISIONES VARIAS</t>
  </si>
  <si>
    <t>PROVISIONES DOLARES</t>
  </si>
  <si>
    <t>PROVISIONES HONORARIOS</t>
  </si>
  <si>
    <t>PROVISIONES SERVICIOS BASICOS</t>
  </si>
  <si>
    <t>PROVISIONES AGUINALDOS</t>
  </si>
  <si>
    <t>GARANTIA RECIBIDA</t>
  </si>
  <si>
    <t>PROVISION LEY No.2051-LICITACIONES</t>
  </si>
  <si>
    <t>Total 2130200</t>
  </si>
  <si>
    <t>DEUDAS FISCALES</t>
  </si>
  <si>
    <t>IVA RETENCION DTO. 1164/08</t>
  </si>
  <si>
    <t>RETENCION IMP. A TERCEROS</t>
  </si>
  <si>
    <t>RETENCIONES A REGULARIZAR</t>
  </si>
  <si>
    <t>ANTICIPO IMP. A LA RENTA A PAGAR</t>
  </si>
  <si>
    <t>PROVISION IMPUESTO A LA RENTA</t>
  </si>
  <si>
    <t>Total 2130300</t>
  </si>
  <si>
    <t>INGRESOS DIFERIDOS</t>
  </si>
  <si>
    <t>VENTAS DIFERIDAS</t>
  </si>
  <si>
    <t>Total 2130400</t>
  </si>
  <si>
    <t>OTRAS CUENTAS</t>
  </si>
  <si>
    <t>CREDITOS A REGULARIZAR GS.</t>
  </si>
  <si>
    <t>CREDITOS A REGULARIZAR DOLARES</t>
  </si>
  <si>
    <t>DIFERENCIA DE CAMBIO</t>
  </si>
  <si>
    <t>Total 2130500</t>
  </si>
  <si>
    <t>Total 2130000</t>
  </si>
  <si>
    <t>Total 2100000</t>
  </si>
  <si>
    <t>ACREEDORES COMERCIALES A LP</t>
  </si>
  <si>
    <t>FONDO FIJO MRA A REPONER</t>
  </si>
  <si>
    <t>FONDO FIJO C.CTRAL REPONER</t>
  </si>
  <si>
    <t>FONDO FIJO CAJERO A REPONER</t>
  </si>
  <si>
    <t>FONDO FIJO COMERCIAL A REPONER</t>
  </si>
  <si>
    <t>Total 2210100</t>
  </si>
  <si>
    <t>Total 2210000</t>
  </si>
  <si>
    <t>DEUDAS BANCARIAS Y FINANCIERAS A L.P</t>
  </si>
  <si>
    <t>Total 2220100</t>
  </si>
  <si>
    <t>Total 2220200</t>
  </si>
  <si>
    <t>Total 2220300</t>
  </si>
  <si>
    <t>PREV. CASOS LABORALES</t>
  </si>
  <si>
    <t>Total 2220400</t>
  </si>
  <si>
    <t>PREVISIONES JUDICIALES</t>
  </si>
  <si>
    <t>INDUMABA INDUSTRIA DE MAO.P/BALAS</t>
  </si>
  <si>
    <t>Total 2220500</t>
  </si>
  <si>
    <t>Total 2220000</t>
  </si>
  <si>
    <t>Total 2200000</t>
  </si>
  <si>
    <t>Total 2000000</t>
  </si>
  <si>
    <t>Total Pasivos</t>
  </si>
  <si>
    <t>Patrimonio</t>
  </si>
  <si>
    <t>PATRIMONIO</t>
  </si>
  <si>
    <t>CAPITAL SOCIAL</t>
  </si>
  <si>
    <t>CAPITAL INTEGRADO</t>
  </si>
  <si>
    <t>UTILIDADES P/FUTURAS CAPITALIZACIONES</t>
  </si>
  <si>
    <t>Total 3110100</t>
  </si>
  <si>
    <t>RESERVA LEGAL</t>
  </si>
  <si>
    <t>REVALUO ACTIVO FIJO LEY 125/91</t>
  </si>
  <si>
    <t>Total 3110200</t>
  </si>
  <si>
    <t>RESULTADOS ACUMULADOS</t>
  </si>
  <si>
    <t>RESULTADO DEL EJERCICIO</t>
  </si>
  <si>
    <t>Total 3110300</t>
  </si>
  <si>
    <t>SALDOS DE APERTURA</t>
  </si>
  <si>
    <t>Total 3110400</t>
  </si>
  <si>
    <t>Total 3110000</t>
  </si>
  <si>
    <t>Total 3100000</t>
  </si>
  <si>
    <t>Total 3000000</t>
  </si>
  <si>
    <t>Período ganancias</t>
  </si>
  <si>
    <t>Total Patrimonio</t>
  </si>
  <si>
    <t>%</t>
  </si>
  <si>
    <t>Marcas y Patentes</t>
  </si>
  <si>
    <t>Bienes Intangibles (Nota 9,1)</t>
  </si>
  <si>
    <t>MARCAS EN TRAMITE</t>
  </si>
  <si>
    <t>SOBREGIROS AUTORIZADOS C.P.</t>
  </si>
  <si>
    <t>CREDITOS EN SUSPENSO</t>
  </si>
  <si>
    <t>Moneda del sistema</t>
  </si>
  <si>
    <t>INGRESOS</t>
  </si>
  <si>
    <t>INGRESOS OPERATIVOS</t>
  </si>
  <si>
    <t>INGRESOS POR VENTAS</t>
  </si>
  <si>
    <t>VENTAS DE MERCADERIAS</t>
  </si>
  <si>
    <t>VENTAS DE MERCADERIAS PARKER</t>
  </si>
  <si>
    <t>VENTAS DE MERCADERIAS SANFORD</t>
  </si>
  <si>
    <t>VENTAS DE MERCADERIAS WATERMAN</t>
  </si>
  <si>
    <t>VENTAS DE MERCADERIAS PAPER MATE</t>
  </si>
  <si>
    <t>VENTAS DE MERCADERIAS UNIBAL</t>
  </si>
  <si>
    <t>VENTAS DE MERCADERIAS OPTICA</t>
  </si>
  <si>
    <t>VENTAS DE MERCADERIAS BIODERMA</t>
  </si>
  <si>
    <t>VENTAS DE MERCADERIAS EMPA FAR</t>
  </si>
  <si>
    <t>VENTAS DE MERCADERIAS EMPA</t>
  </si>
  <si>
    <t>VENTAS DE MERCADERIAS LICITACION</t>
  </si>
  <si>
    <t>VENTAS DE MERCADERIAS EXPORTACION</t>
  </si>
  <si>
    <t>VENTAS DE MERCADERIAS FABRICA</t>
  </si>
  <si>
    <t>VENTAS DE MERCADERIAS WALTER RITTER</t>
  </si>
  <si>
    <t>VENTAS DE MERCADERIAS VENTAS VARIAS</t>
  </si>
  <si>
    <t>VENTAS DE MERCADERIAS SAGAMI</t>
  </si>
  <si>
    <t>VENTAS MUESTRAS MEDICAS</t>
  </si>
  <si>
    <t>VENTAS DE MERCADERIAS APITER</t>
  </si>
  <si>
    <t>VENTA DE MERCADERIAS ELMERS</t>
  </si>
  <si>
    <t>Total 4110100</t>
  </si>
  <si>
    <t>DEVOLUCION DE MERCADERIAS</t>
  </si>
  <si>
    <t>DEVOLUCION DE MERCADERIAS PARKER</t>
  </si>
  <si>
    <t>DEVOLUCION DE MERCADERIAS SANFORD</t>
  </si>
  <si>
    <t>DEVOLUCION DE MERCADERIAS WATERMAN</t>
  </si>
  <si>
    <t>DEVOLUCION DE MERCADERIAS PAPER MATE</t>
  </si>
  <si>
    <t>DEVOLUCION DE MERCADERIAS OPTICA</t>
  </si>
  <si>
    <t>DEVOLUCION DE MERCADERIAS BIODERMA</t>
  </si>
  <si>
    <t>DEVOLUCION DE MERCADERIAS EMPA FAR</t>
  </si>
  <si>
    <t>DEVOLUCION DE MERCADERIAS EMPA</t>
  </si>
  <si>
    <t>DEVOLUCION DE MERCADERIAS LICITACION</t>
  </si>
  <si>
    <t>DEVOLUCION DE MERCADERIAS FABRICA</t>
  </si>
  <si>
    <t>DEVOLUCION DE MERCADERIAS WALTER RITTER</t>
  </si>
  <si>
    <t>DEVOLUCION DE MERCADERIAS VENTAS VARIAS</t>
  </si>
  <si>
    <t>DEVOLUCION DE MERCADERIAS SAGAMI</t>
  </si>
  <si>
    <t>DEVOLUCION DE MERCADERIAS APITER</t>
  </si>
  <si>
    <t>DEVOLUCION DE MERCADERIAS ELMERS</t>
  </si>
  <si>
    <t>Total 4110300</t>
  </si>
  <si>
    <t>DESCUENTOS S/VENTAS</t>
  </si>
  <si>
    <t>DESCUENTOS S/VENTAS OPTICA</t>
  </si>
  <si>
    <t>DESCUENTOS S/VENTAS EMPA FAR</t>
  </si>
  <si>
    <t>DESCUENTOS S/VENTAS EMPA</t>
  </si>
  <si>
    <t>Total 4110400</t>
  </si>
  <si>
    <t>DESCUENTOS ESPECIALES</t>
  </si>
  <si>
    <t>DESCUENTOS ESPECIALES PARKER</t>
  </si>
  <si>
    <t>DESCUENTOS ESPECIALES SANFORD</t>
  </si>
  <si>
    <t>DESCUENTOS ESPECIALES WATERMAN</t>
  </si>
  <si>
    <t>DESCUENTOS ESPECIALES PAPER MATE</t>
  </si>
  <si>
    <t>DESCUENTOS ESPECIALES OPTICA</t>
  </si>
  <si>
    <t>DESCUENTOS ESPECIALES BIODERMA</t>
  </si>
  <si>
    <t>DESCUENTOS ESPECIALES EMPA FAR</t>
  </si>
  <si>
    <t>DESCUENTOS ESPECIALES EMPA</t>
  </si>
  <si>
    <t>DESCUENTOS ESPECIALES WALTER RITTER</t>
  </si>
  <si>
    <t>DESCUENTOS ESPECIALES APITER</t>
  </si>
  <si>
    <t>DESCUENTOS ESPECIALES ELMERS</t>
  </si>
  <si>
    <t>Total 4110500</t>
  </si>
  <si>
    <t>INGRESOS POR VENTAS DE SERVICIOS</t>
  </si>
  <si>
    <t>ALQUILERES COBRADOS</t>
  </si>
  <si>
    <t>Total 4120000</t>
  </si>
  <si>
    <t>DEVOLUCION POR VENTA DE SERVICIOS</t>
  </si>
  <si>
    <t>Total 4120200</t>
  </si>
  <si>
    <t>Total 4110000</t>
  </si>
  <si>
    <t>Total 4100000</t>
  </si>
  <si>
    <t>Total 4000000</t>
  </si>
  <si>
    <t>Total Ingresos Operacionales</t>
  </si>
  <si>
    <t>Costos Operacionales</t>
  </si>
  <si>
    <t>COSTOS</t>
  </si>
  <si>
    <t>COSTOS OPERATIVOS</t>
  </si>
  <si>
    <t>COSTOS DE MERCADERIAS</t>
  </si>
  <si>
    <t>COSTOS DE MERCADERIAS VENDIDAS</t>
  </si>
  <si>
    <t>COSTOS DE MERCADERIAS VENDIDAS PARKER</t>
  </si>
  <si>
    <t>COSTOS DE MERCADERIAS VENDIDAS SANFORD</t>
  </si>
  <si>
    <t>COSTOS DE MERCADERIAS VENDIDAS WATERMAN</t>
  </si>
  <si>
    <t>COSTOS DE MERCADERIAS VENDIDAS PAPER MATE</t>
  </si>
  <si>
    <t>COSTOS DE MERCADERIAS VENDIDAS UNIBAL</t>
  </si>
  <si>
    <t>COSTOS DE MERCADERIAS VENDIDAS OPTICA</t>
  </si>
  <si>
    <t>COSTOS DE MERCADERIAS VENDIDAS BIODERMA</t>
  </si>
  <si>
    <t>COSTOS DE MERCADERIAS VENDIDAS EMPA FAR</t>
  </si>
  <si>
    <t>COSTOS DE MERCADERIAS VENDIDAS EMPA</t>
  </si>
  <si>
    <t>COSTOS DE MERCADERIAS VENDIDAS LICITACION</t>
  </si>
  <si>
    <t>COSTOS DE MERCADERIAS VENDIDAS EXPORTACION</t>
  </si>
  <si>
    <t>COSTOS DE MERCADERIAS VENDIDAS FABRICA</t>
  </si>
  <si>
    <t>COSTOS DE MERCADERIAS VENDIDAS WALTER RITTER</t>
  </si>
  <si>
    <t>COSTOS DE MERCADERIAS VENDIDAS VENTAS VARIAS</t>
  </si>
  <si>
    <t>COSTOS DE MERCADERIAS VENDIDAS SAGAMI</t>
  </si>
  <si>
    <t>COSTO DE MERCADERIAS VENDIDAS APITER</t>
  </si>
  <si>
    <t>COSTO DE MERCADERIAS VENDIDAS ELMERS</t>
  </si>
  <si>
    <t>Total 5110100</t>
  </si>
  <si>
    <t>COSTOS DE VENTAS DE PRODUCTOS</t>
  </si>
  <si>
    <t>MERMAS DE PRODUCCION</t>
  </si>
  <si>
    <t>MUESTRAS PARA CONTROL DE CALIDAD</t>
  </si>
  <si>
    <t>MUESTRAS PARA ESTUDIO DE ESTABILIDAD</t>
  </si>
  <si>
    <t>ANALISIS DE MATERIA PRIMA E INSUMOS</t>
  </si>
  <si>
    <t>MERMAS PRODUCTOS TERMINADOS</t>
  </si>
  <si>
    <t>VARIACION MANO DE OBRA</t>
  </si>
  <si>
    <t>VARIACION OTROS COSTOS VARIABLES</t>
  </si>
  <si>
    <t>VARIACION OTROS COSTOS INDIRECTOS</t>
  </si>
  <si>
    <t>VARIACION DEPRECIACIONES</t>
  </si>
  <si>
    <t>Total 5110200</t>
  </si>
  <si>
    <t>Total 5110000</t>
  </si>
  <si>
    <t>OTROS COSTOS</t>
  </si>
  <si>
    <t>COSTOS DE SERVICIOS</t>
  </si>
  <si>
    <t>OTROS COSTOS DE ARTICULOS</t>
  </si>
  <si>
    <t>Total 5120100</t>
  </si>
  <si>
    <t>Total 5120000</t>
  </si>
  <si>
    <t>Total 5100000</t>
  </si>
  <si>
    <t>Total 5000000</t>
  </si>
  <si>
    <t>Total Costos Operacionales</t>
  </si>
  <si>
    <t>Ganancia bruta</t>
  </si>
  <si>
    <t>Gastos Operacionales</t>
  </si>
  <si>
    <t>EGRESOS</t>
  </si>
  <si>
    <t>EGRESOS OPERATIVOS</t>
  </si>
  <si>
    <t>GASTOS DE VENTAS O COMERCIALIZACION</t>
  </si>
  <si>
    <t>SUELDOS Y OTRAS REMUNERACIONES AL PERSONAL COMERCIAL</t>
  </si>
  <si>
    <t>SUELDOS Y JORNALES COMERCIAL</t>
  </si>
  <si>
    <t>SUELDOS Y JORNALES JUBILADOS COMERCIAL</t>
  </si>
  <si>
    <t>COMISIONES PAGADAS S/VENTAS</t>
  </si>
  <si>
    <t>COMISIONES PAGADAS S/COBRANZAS</t>
  </si>
  <si>
    <t>COMISIONES PAGADAS S/JUBILADOS</t>
  </si>
  <si>
    <t>AGUINALDOS COMERCIAL</t>
  </si>
  <si>
    <t>VACACIONES COMERCIALES</t>
  </si>
  <si>
    <t>INDEMNIZACIONES COMERCIAL</t>
  </si>
  <si>
    <t>PREAVISO COMERCIAL</t>
  </si>
  <si>
    <t>APORTE PATRONAL COMERCIAL</t>
  </si>
  <si>
    <t>HONORARIOS PROFESIONALES COMERCIAL</t>
  </si>
  <si>
    <t>COMEDOR DEL PERSONAL COMERCIAL</t>
  </si>
  <si>
    <t>UNIFORMES Y GASTOS DEL PERSONAL COMERCIAL</t>
  </si>
  <si>
    <t>CAPACITACION Y DESARROLLO DEL PERSONAL COMERCIAL</t>
  </si>
  <si>
    <t>Total 6110100</t>
  </si>
  <si>
    <t>GASTOS DE PROMOCION Y VENTAS</t>
  </si>
  <si>
    <t>PUBLICIDAD Y PROPAGANDA</t>
  </si>
  <si>
    <t>PROMOCION Y EVENTOS</t>
  </si>
  <si>
    <t>GASTOS GIRA APM</t>
  </si>
  <si>
    <t>GASTOS GIRA VENDEDORES</t>
  </si>
  <si>
    <t>GASTOS DE GIRA SUPERVISORES</t>
  </si>
  <si>
    <t>ENVIO DE MERCADERIAS</t>
  </si>
  <si>
    <t>COMBUSTIBLE PARA GIRAS</t>
  </si>
  <si>
    <t>CONCURSOS Y LICITACIONES</t>
  </si>
  <si>
    <t>ALQUILERES PAGADOS</t>
  </si>
  <si>
    <t>GASTOS PARA EXPORTACION</t>
  </si>
  <si>
    <t>PASAJES Y VIATICOS PERSONAL</t>
  </si>
  <si>
    <t>ACUERDOS COMERCIALES</t>
  </si>
  <si>
    <t>REFRIGERIOS COMERCIAL</t>
  </si>
  <si>
    <t>Total 6110200</t>
  </si>
  <si>
    <t>OTROS GASTOS DE COMERCIALIZACION</t>
  </si>
  <si>
    <t>PASAJES Y VIATICOS COMERCIAL</t>
  </si>
  <si>
    <t>COMBUSTIBLES Y LUBRICANTES COMERCIAL</t>
  </si>
  <si>
    <t>GASTOS DE VIAJE COMERCIAL</t>
  </si>
  <si>
    <t>GASTOS DE REPRESENTACION COMERCIAL</t>
  </si>
  <si>
    <t>SUSCRIPCIONES Y AVISOS COMERCIAL</t>
  </si>
  <si>
    <t>Total 6110300</t>
  </si>
  <si>
    <t>Total 6110000</t>
  </si>
  <si>
    <t>GASTOS DE ADMINISTRACION</t>
  </si>
  <si>
    <t>SUELDOS Y OTRAS REMUNERACIONES AL PERSONAL</t>
  </si>
  <si>
    <t>SUELDOS Y JORNALES ADM</t>
  </si>
  <si>
    <t>SUELDOS Y JORNALES JUBILADOS ADM</t>
  </si>
  <si>
    <t>AGUINALDOS ADM</t>
  </si>
  <si>
    <t>VACACIONES ADM</t>
  </si>
  <si>
    <t>BONIFICACION FAMILIAR ADM</t>
  </si>
  <si>
    <t>INDEMNIZACIONES ADM</t>
  </si>
  <si>
    <t>PREAVISO ADM</t>
  </si>
  <si>
    <t>APORTE PATRONAL ADM</t>
  </si>
  <si>
    <t>COMEDOR DEL PERSONAL ADM</t>
  </si>
  <si>
    <t>UNIFORMES Y GASTOS DEL PERSONAL ADM</t>
  </si>
  <si>
    <t>CAPACITACION Y DESARROLLO DEL PERSONAL ADM</t>
  </si>
  <si>
    <t>PASAJES Y VIATICOS</t>
  </si>
  <si>
    <t>Total 6120100</t>
  </si>
  <si>
    <t>REMUNERACION PERSONAL SUPERIOR</t>
  </si>
  <si>
    <t>REMUNERACION PERSONAL SUPERIOR - DIRECTORES</t>
  </si>
  <si>
    <t>HONORARIO DIRECTORES</t>
  </si>
  <si>
    <t>HONORARIO SINDICO</t>
  </si>
  <si>
    <t>DIETA DIRECTORES</t>
  </si>
  <si>
    <t>REFRIGERIOS DIRECCION</t>
  </si>
  <si>
    <t>OTROS GASTOS DE DIRECCION</t>
  </si>
  <si>
    <t>Total 6120200</t>
  </si>
  <si>
    <t>HONORARIOS PROFESIONALES</t>
  </si>
  <si>
    <t>HONORARIOS PROFESIONALES  AUDITORIA</t>
  </si>
  <si>
    <t>HONORARIOS PROFESIONALES CONSULTORIA Y OTROS</t>
  </si>
  <si>
    <t>HONORARIOS PROFESIONALES AUTENTICACIONES</t>
  </si>
  <si>
    <t>Total 6120300</t>
  </si>
  <si>
    <t>AGUA, LUZ, TELEFONO E INTENET</t>
  </si>
  <si>
    <t>TELEFONO</t>
  </si>
  <si>
    <t>INTERNET</t>
  </si>
  <si>
    <t>TELEFONIA CELULAR</t>
  </si>
  <si>
    <t>AGUA</t>
  </si>
  <si>
    <t>ELECTRICIDAD</t>
  </si>
  <si>
    <t>CORREOS Y FRANQUEOS</t>
  </si>
  <si>
    <t>Total 6120400</t>
  </si>
  <si>
    <t>SERVICIOS CONTRATADOS</t>
  </si>
  <si>
    <t>POLIZAS DE SEGURO</t>
  </si>
  <si>
    <t>GAS LICUADO</t>
  </si>
  <si>
    <t>LIMPIEZA</t>
  </si>
  <si>
    <t>SEGURIDAD Y VIGILANCIA</t>
  </si>
  <si>
    <t>CUOTAS SOCIALES</t>
  </si>
  <si>
    <t>SUSCRIPCIONES Y AVISOS</t>
  </si>
  <si>
    <t>RECOLECCION DE DESECHOS QUIMICOS</t>
  </si>
  <si>
    <t>SERVICIOS DE CABLE</t>
  </si>
  <si>
    <t>SERVICIOS DE JARDINERIA</t>
  </si>
  <si>
    <t>Total 6120500</t>
  </si>
  <si>
    <t>MANTENIMIENTOS Y REPARACIONES</t>
  </si>
  <si>
    <t>MANTENIMIENTO EQUIPOS DE COMUNICACION</t>
  </si>
  <si>
    <t>MANTENIMIENTO SIST. AIRE ACONDICIONADO</t>
  </si>
  <si>
    <t>MANTENIMIENTO DE MAQ. Y EQUIPOS</t>
  </si>
  <si>
    <t>MANTENIMIENTO DE EQUIPOS DE INFORMATICA</t>
  </si>
  <si>
    <t>MANTENIMIENTO PROGRAMAS DE INFORMATICA</t>
  </si>
  <si>
    <t>MANTENIMIENTO EQUIPOS CONTRA INCENDIOS</t>
  </si>
  <si>
    <t>MANTENIMIENTO CENTRAL TELEFONICA</t>
  </si>
  <si>
    <t>MANTENIMIENTO MUEBLES Y UTILES</t>
  </si>
  <si>
    <t>MANTENIMIENTO CONTROL DE CALIDAD</t>
  </si>
  <si>
    <t>MANTENIMIETO DE HERRAMIENTAS Y EQUIPOS</t>
  </si>
  <si>
    <t>Total 6120600</t>
  </si>
  <si>
    <t>MOVILIDAD</t>
  </si>
  <si>
    <t>MANTENIMIENTO MOVIL 3</t>
  </si>
  <si>
    <t>MANTENIMIENTO MOVIL 4</t>
  </si>
  <si>
    <t>MANTENIMIENTO MOVIL 5</t>
  </si>
  <si>
    <t>MANTENIMIENTO MOVIL 9</t>
  </si>
  <si>
    <t>MANTENIMIENTO MOVIL 8</t>
  </si>
  <si>
    <t>COMBUSTIBLES Y LUBRICANTES</t>
  </si>
  <si>
    <t>PASAJES Y VIAJES</t>
  </si>
  <si>
    <t>GASTOS DE VIAJE</t>
  </si>
  <si>
    <t>MANTENIMIENTO MOVIL 7</t>
  </si>
  <si>
    <t>MANTENIMIENTO MOVIL 10</t>
  </si>
  <si>
    <t>MANTENIMIENTO MOVIL 11</t>
  </si>
  <si>
    <t>MANTENIMIENTO FIORINO</t>
  </si>
  <si>
    <t>MANTENIMIENTO FIAT STRADA-DIRECTORIO</t>
  </si>
  <si>
    <t>Total 6120700</t>
  </si>
  <si>
    <t>GASTOS GENERALES</t>
  </si>
  <si>
    <t>APORTES Y DONACIONES</t>
  </si>
  <si>
    <t>GASTOS DE REPRESENTACION</t>
  </si>
  <si>
    <t>JUICIOS Y GASTOS JUDICIALES</t>
  </si>
  <si>
    <t>REFRIGERIOS</t>
  </si>
  <si>
    <t>GASTOS DE DESPACHO</t>
  </si>
  <si>
    <t>GASTOS DE OFICINA</t>
  </si>
  <si>
    <t>GASTOS DE ESCRIBANIA</t>
  </si>
  <si>
    <t>Total 6120800</t>
  </si>
  <si>
    <t>GASTOS DE FABRICA</t>
  </si>
  <si>
    <t>ANALISIS EXTERNOS</t>
  </si>
  <si>
    <t>GASTOS DE SUPERVISION - PLANTA MRA</t>
  </si>
  <si>
    <t>INSUMOS P/FABRICA</t>
  </si>
  <si>
    <t>INSUMOS P/CARAMELERIA</t>
  </si>
  <si>
    <t>REGISTROS SANITARIOS</t>
  </si>
  <si>
    <t>UNIFORMES DEL PERSONAL</t>
  </si>
  <si>
    <t>ARANCELES POR REGISTROS - PRODUCTOS</t>
  </si>
  <si>
    <t>COMEDOR DEL PERSONAL FAB.</t>
  </si>
  <si>
    <t>CAPACITACION Y DESARROLLO DEL PERSONAL FAB</t>
  </si>
  <si>
    <t>SUELDOS Y JORNALES FABRICA</t>
  </si>
  <si>
    <t>AGUINALDOS FABRICA</t>
  </si>
  <si>
    <t>VACACIONES FABRICA</t>
  </si>
  <si>
    <t>BONIFICACION FAMILIAR FABRICA</t>
  </si>
  <si>
    <t>APORTE PATRONAL FABRICA</t>
  </si>
  <si>
    <t>AGUA PURIFICADA FABRICA</t>
  </si>
  <si>
    <t>REFRIGERIO FABRICA</t>
  </si>
  <si>
    <t>Total 6120900</t>
  </si>
  <si>
    <t>Total 6120000</t>
  </si>
  <si>
    <t>GASTOS BANCARIOS Y FINANCIEROS</t>
  </si>
  <si>
    <t>COMISIONES Y GASTOS BANCARIOS OPERACIONALES</t>
  </si>
  <si>
    <t>COMISIONES BANCARIAS</t>
  </si>
  <si>
    <t>INTERESES PAGADOS</t>
  </si>
  <si>
    <t>GASTOS BANCARIOS</t>
  </si>
  <si>
    <t>Total 6130100</t>
  </si>
  <si>
    <t>OTROS INTERESES PAGADOS</t>
  </si>
  <si>
    <t>Total 6130200</t>
  </si>
  <si>
    <t>Total 6130000</t>
  </si>
  <si>
    <t>IMPUESTOS, TASAS Y OTRAS CONTRIBUCIONES</t>
  </si>
  <si>
    <t>IMPUESTOS FISCALES</t>
  </si>
  <si>
    <t>I.V.A. GASTO</t>
  </si>
  <si>
    <t>IMPUESTO A LA RENTA</t>
  </si>
  <si>
    <t>APORTE LEY 2051</t>
  </si>
  <si>
    <t>RETENCION LEY 3439/07</t>
  </si>
  <si>
    <t>OTROS LICITACIONES</t>
  </si>
  <si>
    <t>Total 6140100</t>
  </si>
  <si>
    <t>PATENTES Y TASAS</t>
  </si>
  <si>
    <t>IMPUESTO INMOBILIARIO</t>
  </si>
  <si>
    <t>TASAS Y CONTRIBUCIONES</t>
  </si>
  <si>
    <t>PATENTE COMERCIAL</t>
  </si>
  <si>
    <t>ARANCELES MERCADOS DE VALORES</t>
  </si>
  <si>
    <t>MULTAS Y RECARGOS</t>
  </si>
  <si>
    <t>Total 6140200</t>
  </si>
  <si>
    <t>Total 6140000</t>
  </si>
  <si>
    <t>DEPRECIACIONES Y AMORTIZACIONES DE ACTIVOS</t>
  </si>
  <si>
    <t>DEPRECIACIONES INMUEBLES</t>
  </si>
  <si>
    <t>DEPRECIACIONES MAQUINARIAS Y EQUIPOS</t>
  </si>
  <si>
    <t>DEPRECIACIONES HERRAMIENTAS</t>
  </si>
  <si>
    <t>DEPRECIACIONES INSTALACIONES</t>
  </si>
  <si>
    <t>DEPRECIACIONES MUEBLES Y EQUIPOS</t>
  </si>
  <si>
    <t>DEPRECIACIONES TRANSPORTES</t>
  </si>
  <si>
    <t>DEPRECIACIONES UTENSILIOS Y ENSERES</t>
  </si>
  <si>
    <t>DEPRECIACIONES EQ. DE INFORMATICA</t>
  </si>
  <si>
    <t>DEPRECIACIONES SIST. CENTRAL DE A.A</t>
  </si>
  <si>
    <t>DEPRECIACIONES EQ. CONTRA INCENDIOS</t>
  </si>
  <si>
    <t>DEPRECIACIONES EQ. DE COMUNICACION</t>
  </si>
  <si>
    <t>DEPRECIACIONES MEJORAS DE EDIFICIO</t>
  </si>
  <si>
    <t>DEPRECIACIONES BIBLIOTECA</t>
  </si>
  <si>
    <t>DEPRECIACIONES LETREROS  Y EXHIBIDORES</t>
  </si>
  <si>
    <t>Total 6150100</t>
  </si>
  <si>
    <t>AMORTIZACIONES DEL EJERCICIO</t>
  </si>
  <si>
    <t>AMORTIZACIONES PROGRAMAS INFORMATICOS</t>
  </si>
  <si>
    <t>AMORTIZACION MARCAS Y PATENTES</t>
  </si>
  <si>
    <t>AMORTIZACION GASTOS DE ORGANIZACION</t>
  </si>
  <si>
    <t>Total 6150200</t>
  </si>
  <si>
    <t>Total 6150000</t>
  </si>
  <si>
    <t>PREVISIONES PARA CUENTAS INCOBRABLES</t>
  </si>
  <si>
    <t>Total 6170100</t>
  </si>
  <si>
    <t>PREVISIONES PARA MERCADERIAS OBSOLETAS</t>
  </si>
  <si>
    <t>Total 6170200</t>
  </si>
  <si>
    <t>Total 6170000</t>
  </si>
  <si>
    <t>Total 6100000</t>
  </si>
  <si>
    <t>Total 6000000</t>
  </si>
  <si>
    <t>Ganancias comerciales</t>
  </si>
  <si>
    <t>Otros Ingresos</t>
  </si>
  <si>
    <t>OTROS INGRESOS</t>
  </si>
  <si>
    <t>INGRESOS NO OPERATIVOS</t>
  </si>
  <si>
    <t>Total 7110100</t>
  </si>
  <si>
    <t>INGRESOS POR INDEMNIZACIONES</t>
  </si>
  <si>
    <t>INDEMNIZACIONES LABORALES</t>
  </si>
  <si>
    <t>Total 7110200</t>
  </si>
  <si>
    <t>INGRESOS POR VENTA BIENES DE USO</t>
  </si>
  <si>
    <t>Total 7110300</t>
  </si>
  <si>
    <t>INGRESOS POR INTERESES COBRADOS</t>
  </si>
  <si>
    <t>INTERESES COBRADOS CAJA DE AHORRO</t>
  </si>
  <si>
    <t>INTERESES COBRADOS INVERSION CDA</t>
  </si>
  <si>
    <t>Total 7100400</t>
  </si>
  <si>
    <t>INGRESOS POR MOVIMIENTO DE INVENTARIOS</t>
  </si>
  <si>
    <t>DIFERENCIA DE COSTO</t>
  </si>
  <si>
    <t>DIFERENCIAS DE INVENTARIOS</t>
  </si>
  <si>
    <t>Total 7100500</t>
  </si>
  <si>
    <t>INGRESOS VARIOS</t>
  </si>
  <si>
    <t>OTROS INGRESOS EXTRAORDINARIOS</t>
  </si>
  <si>
    <t>DESCUENTOS OBTENIDOS</t>
  </si>
  <si>
    <t>DIFERENCIAS EN DOCUMENTOS</t>
  </si>
  <si>
    <t>RECUPERO DE GASTOS</t>
  </si>
  <si>
    <t>Total 7100600</t>
  </si>
  <si>
    <t>Total 7110000</t>
  </si>
  <si>
    <t>Total 7100000</t>
  </si>
  <si>
    <t>Total 7000000</t>
  </si>
  <si>
    <t>Total Otros Ingresos</t>
  </si>
  <si>
    <t>Ganancias por costes financiación</t>
  </si>
  <si>
    <t>OTROS GASTOS</t>
  </si>
  <si>
    <t>GASTOS NO OPERATIVOS</t>
  </si>
  <si>
    <t>GASTOS NO OP. VARIOS</t>
  </si>
  <si>
    <t>Total 8110100</t>
  </si>
  <si>
    <t>INDEMNIZACIONES PAGADAS</t>
  </si>
  <si>
    <t>Total 8110200</t>
  </si>
  <si>
    <t>GASTOS POR MOVIMIENTO DE INVENTARIOS</t>
  </si>
  <si>
    <t>MERCADERIAS DESTRUIDAS</t>
  </si>
  <si>
    <t>MATERIA PRIMA E INSUMOS DESTRUIDOS</t>
  </si>
  <si>
    <t>Total 8110300</t>
  </si>
  <si>
    <t>OTROS GASTOS EXTRAORDINARIOS</t>
  </si>
  <si>
    <t>GASTOS NO DEDUCIBLES</t>
  </si>
  <si>
    <t>DIFERENCIAS A MAS A MENOS</t>
  </si>
  <si>
    <t>PERDIDAS Y GANANCIAS DEL EJERCICIO</t>
  </si>
  <si>
    <t>Total 8100400</t>
  </si>
  <si>
    <t>Total 8110000</t>
  </si>
  <si>
    <t>Total 8100000</t>
  </si>
  <si>
    <t>Total 8000000</t>
  </si>
  <si>
    <t>Total Otros Gastos</t>
  </si>
  <si>
    <t>DISPONIBILDADES</t>
  </si>
  <si>
    <t>DEUDAS BANCARIAS Y FINANCIERAS C.P.</t>
  </si>
  <si>
    <t>IVA VENTAS</t>
  </si>
  <si>
    <t>__________________</t>
  </si>
  <si>
    <t>- - - - - - - - - - - - -</t>
  </si>
  <si>
    <t>=============</t>
  </si>
  <si>
    <t>Ingresos Operacionales</t>
  </si>
  <si>
    <t>Total Gastos Operacionales</t>
  </si>
  <si>
    <t>Al 30 de</t>
  </si>
  <si>
    <t>GS.</t>
  </si>
  <si>
    <t>AL INICIO DEL PERIODO</t>
  </si>
  <si>
    <t>ALTAS Y TRANSF. DEL PERIODO</t>
  </si>
  <si>
    <t>BAJAS        DEL PERIODO</t>
  </si>
  <si>
    <t>AL CIERRE DEL PERIODO</t>
  </si>
  <si>
    <t>NETO RESULTANTE</t>
  </si>
  <si>
    <t xml:space="preserve">   OTRAS INVERSIONES</t>
  </si>
  <si>
    <t>Deudas Bancarias y Financieras (Nota 16,1)</t>
  </si>
  <si>
    <t>Repuestos y Elementos (Nota 9.2)</t>
  </si>
  <si>
    <t xml:space="preserve">         COSTO DE MERCADERIAS O PRODUCTOS VENDIDOS</t>
  </si>
  <si>
    <t>ESTADO DE ORIGEN Y APLICACIÓN DE FONDOS</t>
  </si>
  <si>
    <t>Inversiones Temporales (Nota 5) Anexo D</t>
  </si>
  <si>
    <t>Bienes del Activo Fijo  (Nota 9) Anexo A</t>
  </si>
  <si>
    <t>Según Art. 1º)  de la Res. CNV Nº 1257/10</t>
  </si>
  <si>
    <t xml:space="preserve">Nombre de la Sociedad Vinculada </t>
  </si>
  <si>
    <t xml:space="preserve">Factores de Vinculación </t>
  </si>
  <si>
    <t>AGROTAGUA S.A.C.I.</t>
  </si>
  <si>
    <t>PRESIDENTE-ACCIONISTA: MARTIN HEISECKE</t>
  </si>
  <si>
    <t>LAS MERCEDES I.C. e I.S.A.</t>
  </si>
  <si>
    <t>ARTAZA HERMANOS S.A.</t>
  </si>
  <si>
    <t>ACCIONISTA: BEATRIZ ARTAZA DE HEISECKE</t>
  </si>
  <si>
    <t xml:space="preserve">      Lic. Martin Heisecke R.</t>
  </si>
  <si>
    <t xml:space="preserve">               Presidente</t>
  </si>
  <si>
    <t xml:space="preserve">A) PARTES VINCULADAS O RELACIONADAS </t>
  </si>
  <si>
    <t xml:space="preserve">Según Art. 34 de la Ley 1284/98 </t>
  </si>
  <si>
    <t xml:space="preserve">% </t>
  </si>
  <si>
    <t>Inciso a) Personas que controlen al menos el diez por ciento del capital de las mismas</t>
  </si>
  <si>
    <t>Ricardo Martín Heisecke - Accionista                                  C.I. 279.722</t>
  </si>
  <si>
    <t>Inciso b) Sociedades Anónimas en las que éstas controlen por lo menos el diez por ciento del capital.</t>
  </si>
  <si>
    <t>No aplicable</t>
  </si>
  <si>
    <t xml:space="preserve">Inciso c) Accionistas que tengan potestades de elegir en Asambleas al menos un Director </t>
  </si>
  <si>
    <t>Beatriz Artaza de Heisecke - Accionista                              C.I. 311.171</t>
  </si>
  <si>
    <t xml:space="preserve">Inciso d) Directores; Administradores; Síndicos; Auditores; y Apoderados               </t>
  </si>
  <si>
    <t xml:space="preserve">DIRECTORES </t>
  </si>
  <si>
    <t>SINDICOS</t>
  </si>
  <si>
    <t xml:space="preserve">CONTADOR </t>
  </si>
  <si>
    <t xml:space="preserve">Cargo que ocupa: Contador General </t>
  </si>
  <si>
    <t>OTROS</t>
  </si>
  <si>
    <t>Beatriz Artaza de Heisecke - Accionista                               C.I.    311.171</t>
  </si>
  <si>
    <t xml:space="preserve">         Presidente</t>
  </si>
  <si>
    <t xml:space="preserve">B) SALDOS CON PARTES RELACIONADAS </t>
  </si>
  <si>
    <t xml:space="preserve">ACTIVO </t>
  </si>
  <si>
    <t>+</t>
  </si>
  <si>
    <t xml:space="preserve">Ventas - Martin Heisecke Rivarola </t>
  </si>
  <si>
    <t>Ventas - Beatriz Artaza de Heisecke</t>
  </si>
  <si>
    <t xml:space="preserve">Ventas – Beatriz Heisecke Artaza </t>
  </si>
  <si>
    <t xml:space="preserve">Ventas – Martin Heisecke Artaza </t>
  </si>
  <si>
    <t xml:space="preserve">Ventas – Belen Heisecke Artaza </t>
  </si>
  <si>
    <t>Ventas - Marina Cabañas</t>
  </si>
  <si>
    <t xml:space="preserve">Ventas – Javier Sosa </t>
  </si>
  <si>
    <t>Ventas – Carlos Lanzilotti</t>
  </si>
  <si>
    <t>Ventas – Liz Florentin</t>
  </si>
  <si>
    <t>Ventas – Gustavo Penayo</t>
  </si>
  <si>
    <t>Martin Heisecke</t>
  </si>
  <si>
    <t>Remuneración Personal Superior</t>
  </si>
  <si>
    <t>Victor Persano</t>
  </si>
  <si>
    <t>Honorarios Síndico</t>
  </si>
  <si>
    <t>Honorarios Directores y Apoderados</t>
  </si>
  <si>
    <t xml:space="preserve">Dieta de Directores </t>
  </si>
  <si>
    <t>Sueldos</t>
  </si>
  <si>
    <t xml:space="preserve">Aguinaldos </t>
  </si>
  <si>
    <t xml:space="preserve">Aporte Patronal </t>
  </si>
  <si>
    <t>JULIO</t>
  </si>
  <si>
    <t>AGOSTO</t>
  </si>
  <si>
    <t xml:space="preserve">Las transacciones en el periodo fueron las siguientes: </t>
  </si>
  <si>
    <t>SETBRE</t>
  </si>
  <si>
    <t>Según Art. 27 de la Res. 763/04</t>
  </si>
  <si>
    <t>Inversiones de la Sociedad en valores de otras empresas que representen más del 10% del activo de la sociedad</t>
  </si>
  <si>
    <t xml:space="preserve">Nombre de la Empresa </t>
  </si>
  <si>
    <t xml:space="preserve">Monto de la Inversion </t>
  </si>
  <si>
    <t xml:space="preserve">Tipo de Valor </t>
  </si>
  <si>
    <r>
      <t>Indicar el porcentaje de participación en el capital integrado de la sociedad emisora (</t>
    </r>
    <r>
      <rPr>
        <b/>
        <u/>
        <sz val="10"/>
        <rFont val="Arial"/>
        <family val="2"/>
      </rPr>
      <t>sólo en el caso de inversion en acciones</t>
    </r>
    <r>
      <rPr>
        <b/>
        <sz val="10"/>
        <rFont val="Arial"/>
        <family val="2"/>
      </rPr>
      <t>)</t>
    </r>
  </si>
  <si>
    <t xml:space="preserve">Activos de la sociedad comprometidos en más del 20% en garantía de obligaciones de otra u otras empresas </t>
  </si>
  <si>
    <t xml:space="preserve">Valor de los bienes gravados </t>
  </si>
  <si>
    <t xml:space="preserve">Tipo de bien ó Valor </t>
  </si>
  <si>
    <t xml:space="preserve">Monto de la deuda garantizada </t>
  </si>
  <si>
    <t>Según Art. 28 de la Res. 763/04</t>
  </si>
  <si>
    <t xml:space="preserve">Importe </t>
  </si>
  <si>
    <t>Ultimo Vto.</t>
  </si>
  <si>
    <t>Dividendos 2009</t>
  </si>
  <si>
    <t>Capital USD. 290.000.- TC. 4860,31</t>
  </si>
  <si>
    <t>Intereses USD. 3.480,00 TC.4860,31</t>
  </si>
  <si>
    <t>a) DEUDAS COMERCIALES</t>
  </si>
  <si>
    <t xml:space="preserve">Empresa                                             </t>
  </si>
  <si>
    <t>USS</t>
  </si>
  <si>
    <t>T.C.</t>
  </si>
  <si>
    <t>Consolidado</t>
  </si>
  <si>
    <t>Observaciones</t>
  </si>
  <si>
    <t>Proveedores Locales y del Exterior</t>
  </si>
  <si>
    <t>Factura Crédito</t>
  </si>
  <si>
    <t>EURO</t>
  </si>
  <si>
    <t>TECNOFARMA R.F. SRL.</t>
  </si>
  <si>
    <t>WALTER RITTER GmbH + CO</t>
  </si>
  <si>
    <t>Sub Total Gs./Usd.</t>
  </si>
  <si>
    <t>Sub Total Euros</t>
  </si>
  <si>
    <t>Sub Total Gs./Euro</t>
  </si>
  <si>
    <t>COMISIONES Y SUELDOS A PAGAR</t>
  </si>
  <si>
    <t>PROVISION AGUINALDO</t>
  </si>
  <si>
    <t>Provision 2019</t>
  </si>
  <si>
    <t>IPS APORTES Y RETENC. 25,5%</t>
  </si>
  <si>
    <t>c) PROVISIONES VARIAS</t>
  </si>
  <si>
    <t>PROVISION HONORARIOS</t>
  </si>
  <si>
    <t>PROVISION SERVICIOS BASICOS</t>
  </si>
  <si>
    <t>FONDO FIJO A REPONER</t>
  </si>
  <si>
    <t>ANTICIPO DE CLIENTES</t>
  </si>
  <si>
    <t>d) DEUDAS PREVISIONALES</t>
  </si>
  <si>
    <t>GARANTIAS RECIBIDAS</t>
  </si>
  <si>
    <t>e) DEUDAS FISCALES</t>
  </si>
  <si>
    <t>RETENCIONES A PAGAR</t>
  </si>
  <si>
    <t>ANTICIPO DE IMP. A LA RENTA A PAGAR</t>
  </si>
  <si>
    <t>f) INTERESES A PAGAR BONOS</t>
  </si>
  <si>
    <t>INTERESES A PAGAR BONOS</t>
  </si>
  <si>
    <t>g) INVERSION TITULOS DEUDA-BONOS</t>
  </si>
  <si>
    <t>INVERSION VENTA BONOS</t>
  </si>
  <si>
    <t>i) DEUDAS BANCARIAS-CORTO PLAZO</t>
  </si>
  <si>
    <t>Capital a Pagar - Banco Itau Paraguay</t>
  </si>
  <si>
    <t>Intereses a Pagar-Banco Itau Paraguay</t>
  </si>
  <si>
    <t>Total Deudas Bancarias al 30/06/16</t>
  </si>
  <si>
    <t>Total Deudas Bancarias al 30/06/15</t>
  </si>
  <si>
    <t>i) DEUDAS BANCARIAS Y FINANCIERAS</t>
  </si>
  <si>
    <t>OPERACIONES BANCARIAS BCO. CONTINENTAL</t>
  </si>
  <si>
    <t xml:space="preserve">a) INTERESES A PAGAR BONOS </t>
  </si>
  <si>
    <t>b) INVERSION TITULOS DEUDA- BONOS</t>
  </si>
  <si>
    <t>a) PREVISIONES JUDICIALES</t>
  </si>
  <si>
    <t>INDEMNIZACIONES POR DESPIDO</t>
  </si>
  <si>
    <t>Prev.p/ juicio Pers.</t>
  </si>
  <si>
    <t xml:space="preserve">OTRAS PREVISIONES </t>
  </si>
  <si>
    <t>Prev.p/juicio a Emp.</t>
  </si>
  <si>
    <t>c) PREVISIONES JUDICIALES</t>
  </si>
  <si>
    <t>Prev.p/ juicio person.</t>
  </si>
  <si>
    <t>Prev.p/juicio a empres</t>
  </si>
  <si>
    <t>Total al 31/03/17</t>
  </si>
  <si>
    <t>Total al 31/03/16</t>
  </si>
  <si>
    <t>b) Situación de las Deudas:</t>
  </si>
  <si>
    <t>Comerciales</t>
  </si>
  <si>
    <t>Las deudas comerciales son todas contra facturas crédito, créditos otorgados a sola firma.</t>
  </si>
  <si>
    <t>Sociales</t>
  </si>
  <si>
    <t>Las deudas sociales se refieren a Sueldos, Comisiones sobre Ventas, y Provisión</t>
  </si>
  <si>
    <t>Fiscales</t>
  </si>
  <si>
    <t>a pagar en abril del 2020, ademas de las provisiones del trimestre.</t>
  </si>
  <si>
    <t>c) No se tiene deudas preferenciales o privilegiadas.</t>
  </si>
  <si>
    <t>Todos los datos consignados y que sirvieron como base para la presentación de este informe,</t>
  </si>
  <si>
    <t>fueron proveídos por COMFAR S.A.E.CA.</t>
  </si>
  <si>
    <t>SETIEMBRE</t>
  </si>
  <si>
    <t>BALANCE GENERAL AL 30 SETIEMBRE DE 2019</t>
  </si>
  <si>
    <t xml:space="preserve">       BALANCE GENERAL AL 30 SETIEMBRE DE 2019</t>
  </si>
  <si>
    <t xml:space="preserve">              BALANCE GENERAL AL 30 SETIEMBRE DE 2019</t>
  </si>
  <si>
    <t xml:space="preserve">        ACTIVOS Y PASIVOS EN MONEDA EXTRANJERA</t>
  </si>
  <si>
    <t xml:space="preserve">                           INFORMACION REQUERIDA SOBRE COSTOS Y GASTOS</t>
  </si>
  <si>
    <t>SOCIEDADES VINCULADAS AL 30/09/2019</t>
  </si>
  <si>
    <t>Cargo de Director Titular</t>
  </si>
  <si>
    <t>Cargo de Director Suplente</t>
  </si>
  <si>
    <t xml:space="preserve">Cargo que Ocupa: Presidente - Director Titular                    </t>
  </si>
  <si>
    <t>Francisco Visconte                                                                  C.I.   379.336</t>
  </si>
  <si>
    <t>Victor Roque Jacinto Persano Frutos                                     C.I.     329.413</t>
  </si>
  <si>
    <t xml:space="preserve">Cargo que Ocupa: Síndico Titular                                           </t>
  </si>
  <si>
    <t xml:space="preserve">Cargo que Ocupa: Síndico Suplente                                     </t>
  </si>
  <si>
    <t>Beatriz Artaza de Heisecke                                                      C.I.    311.171</t>
  </si>
  <si>
    <t>Ricardo Martín Heisecke Rivarola                                            C.I.    279.722</t>
  </si>
  <si>
    <t>Julio Martinez                                                                            C.I.    327.502</t>
  </si>
  <si>
    <t>Diego Chaparro                                                                        C.I.  864.967</t>
  </si>
  <si>
    <t>ANEXO I - INFORME SOBRE PERSONAS VINCULADAS O RELACIONADAS AL 30/09/2019</t>
  </si>
  <si>
    <t>VINCULACION DE PERSONAS POR NIVEL DE ENDEUDAMIENTO AL 30/09/2019</t>
  </si>
  <si>
    <t>A) PARTES VINCULADAS O RELACIONADAS AL 30/09/2019</t>
  </si>
  <si>
    <t>TC 6.384,71</t>
  </si>
  <si>
    <t>ACUMULADO AL CIERRE DEL PERIODO 3T2019</t>
  </si>
  <si>
    <t>BALANCE GENERAL AL 30/09/2019</t>
  </si>
  <si>
    <t>Juan Achucarro                                                                        C.I.  3.678.214</t>
  </si>
  <si>
    <t xml:space="preserve">Cargo que Ocupa: Vice Presidente - Director Titular                                      </t>
  </si>
  <si>
    <t xml:space="preserve">REVALUO DEL PERIODO </t>
  </si>
  <si>
    <t xml:space="preserve">ACUMULADO AL INICIO DEL PERIODO  </t>
  </si>
  <si>
    <t>ALTAS DEL PERIODO  AL 3T2019</t>
  </si>
  <si>
    <t xml:space="preserve">       Por el ejercicio finalizado al 30/09/2019 comparativo con el ejercicio anterior</t>
  </si>
  <si>
    <t>b)DEUDAS  SOCIALES</t>
  </si>
  <si>
    <t>Comisiones 09/19</t>
  </si>
  <si>
    <t>Sueldos a Pagar 09/19</t>
  </si>
  <si>
    <t>IPS a Pagar 09/19</t>
  </si>
  <si>
    <t>Total Deudas Soc. al 30/09/19</t>
  </si>
  <si>
    <t>Total Provisiones al 30/09/18</t>
  </si>
  <si>
    <t>Total Deudas. Al 30/09/18</t>
  </si>
  <si>
    <t>Total Deudas Fiscales al 30/09/18</t>
  </si>
  <si>
    <t>Total Intereses a Pagar Bonos al 30/09/2018</t>
  </si>
  <si>
    <t>Total Intereses a Pagar Bonos al 30/09/18</t>
  </si>
  <si>
    <t>Total Intereses a Pagar Bonos al 30/09/19</t>
  </si>
  <si>
    <t>Total Deudas Com. Al 30/09/18</t>
  </si>
  <si>
    <t>En Referencia a la Resolución N° 763/04 que establece normas para la emisión de titulos representativos de deudas;su inscripción en el Registro de Valores, su Nomina de acreedores y monto de las deudas existentes al 30 DE SETIEMBRE DE 2019</t>
  </si>
  <si>
    <t>Total Intereses a Pagar Bonos al 30/09/2019</t>
  </si>
  <si>
    <t>Total Deudas Fiscales al 30/09/19</t>
  </si>
  <si>
    <t>Total Inversion Titulos Bonos al 30/09/19</t>
  </si>
  <si>
    <t>Total Inversion Titulos Bonos al 30/09/18</t>
  </si>
  <si>
    <t>Total Intereses a Devengar al 30/09/19</t>
  </si>
  <si>
    <t>Total Intereses a Devengar al 30/09/18</t>
  </si>
  <si>
    <t>TOTAL PASIVO CORRIENTE AL 30/09/18</t>
  </si>
  <si>
    <t>TOTAL PASIVO CORRIENTE AL 30/09/19</t>
  </si>
  <si>
    <t>Total inversion Venta Bonos al 30/09/19</t>
  </si>
  <si>
    <t>Total inversion Venta Bonos al 30/09/18</t>
  </si>
  <si>
    <t>Total al 30/09/19</t>
  </si>
  <si>
    <t>Total al 30/09/18</t>
  </si>
  <si>
    <t>TOTAL P. NO CORRIENTE AL 30/09/2018</t>
  </si>
  <si>
    <t>del pago al Inst. Prev. Social correspondientes a 09/2019</t>
  </si>
  <si>
    <t>A la fecha 30/09/2019 no existen cuentas vencidas, Provisión del Impuesto a la Renta ejercico 2019</t>
  </si>
  <si>
    <t xml:space="preserve">   Sindico Titular</t>
  </si>
  <si>
    <t>Total Provisiones al 30/09/19</t>
  </si>
  <si>
    <t>Total Deudas. Al 30/09/19</t>
  </si>
  <si>
    <t>CREDITOS A REGULARIZAR GS</t>
  </si>
  <si>
    <t>CREDITOS A REGULARIZAR USD</t>
  </si>
  <si>
    <t>EQUISA S.A.</t>
  </si>
  <si>
    <t>PRESCRIPTION DATA AG.</t>
  </si>
  <si>
    <t>REDOX QUIMICA S.A.</t>
  </si>
  <si>
    <t>PRESCRIPTION DATA PARAGUAY S.A.</t>
  </si>
  <si>
    <t>CAPSUGEL US, LLC</t>
  </si>
  <si>
    <t>ANALITICA S.A.</t>
  </si>
  <si>
    <t>ROHLIG PARAGUAY S.A</t>
  </si>
  <si>
    <t>GV3 S.A. - HARDTECH</t>
  </si>
  <si>
    <t>PROLABPHARMA S.R.L.</t>
  </si>
  <si>
    <t>EVA ELIZABETH ECHAURI</t>
  </si>
  <si>
    <t>MATER PRIM COM.E IND. S.R.L.</t>
  </si>
  <si>
    <t>DROGUERIA ITALQUIMICA S.A.</t>
  </si>
  <si>
    <t>DATA SYSTEMS S.A.E.C.A.</t>
  </si>
  <si>
    <t>INSUQUIM S.R.L</t>
  </si>
  <si>
    <t>COMEDOR SANTO DOMINGO</t>
  </si>
  <si>
    <t>INFOCENTER</t>
  </si>
  <si>
    <t>IMS HEALTH PARAGUAY S.R.L.</t>
  </si>
  <si>
    <t>CHEMO S.A</t>
  </si>
  <si>
    <t>ALUMINIOS DEL URUGUAY S.A.</t>
  </si>
  <si>
    <t>INVERSIONES NEWELL RUBBERMAID CHILE</t>
  </si>
  <si>
    <t>SANFORD .U.S.A -</t>
  </si>
  <si>
    <t>HELIANTUS S.R.L.</t>
  </si>
  <si>
    <t>DE VIAJE TURISMO S.R.L.</t>
  </si>
  <si>
    <t>GEMINI EXPORTS</t>
  </si>
  <si>
    <t>RAKSHIT PHARMACEUTICAL LTD</t>
  </si>
  <si>
    <t>MAP BIOPHARMA</t>
  </si>
  <si>
    <t>ASOCIACIÓN DE QUÍMICOS FARMACÉUTICOS DEL PARAGUAY (AQUIMFARP)</t>
  </si>
  <si>
    <t>ASHLAND INDUSTRIES EUROPE GMBH</t>
  </si>
  <si>
    <t>SOCIEDAD PARAGUAYA DE PEDIATRIA</t>
  </si>
  <si>
    <t>BCO CONGRESS</t>
  </si>
  <si>
    <t>SWISS PHARMA GROUP S.A.</t>
  </si>
  <si>
    <t>AUDIMER S.R.L.</t>
  </si>
  <si>
    <t>MACRO SCIENCE S.A.</t>
  </si>
  <si>
    <t>COMAGRO S.A.</t>
  </si>
  <si>
    <t>TAYI AMBIENTAL S.A.</t>
  </si>
  <si>
    <t>IMPRENTA GAMA S.A.</t>
  </si>
  <si>
    <t>GBOMEDICAL S.A.</t>
  </si>
  <si>
    <t>MARIA ANGELICA TROVATO RETAMOZO</t>
  </si>
  <si>
    <t>JCM IMPORT-EXPORT S.A.</t>
  </si>
  <si>
    <t>RETAIL S.A.</t>
  </si>
  <si>
    <t>HYDRO CLEAN S.R.L.</t>
  </si>
  <si>
    <t>RAMIREZ DIAZ DE ESPADA I.C.S.A.</t>
  </si>
  <si>
    <t>MARIA JULIA RIVAROLA CAGLIA</t>
  </si>
  <si>
    <t>FRANCISCO DANIEL MEZA CUENCA</t>
  </si>
  <si>
    <t>SHAROM NATHALIE MENDOZA GONZALEZ</t>
  </si>
  <si>
    <t>CARLOS RUBEN GERNHOFER PARKET</t>
  </si>
  <si>
    <t>GRUPO MULTILAB S.A.</t>
  </si>
  <si>
    <t>MIRNA BEATRIZ AMARILLA BENITEZ</t>
  </si>
  <si>
    <t>EL CAMINO DE JUANBI ANDRES GILL MATIAUDA</t>
  </si>
  <si>
    <t>JUAN GONZALEZ AGUILERA</t>
  </si>
  <si>
    <t>MEDICAL QUIMICA S.A</t>
  </si>
  <si>
    <t>BIGBOX S.R.L</t>
  </si>
  <si>
    <t>PLAZA OFERTA S.A.</t>
  </si>
  <si>
    <t>EQUIPRO S.A.</t>
  </si>
  <si>
    <t>LA PARAGUAYA S.A.DE SEGUROS Y REASEGUROS</t>
  </si>
  <si>
    <t>NOBEL S.A.</t>
  </si>
  <si>
    <t>CARIMBOS IND.Y COM. S.R.L.</t>
  </si>
  <si>
    <t>LABORATORIOS COSTANZO E.I.R.L</t>
  </si>
  <si>
    <t>VISCOUNT COM.E IND.S.A.</t>
  </si>
  <si>
    <t>COMFAR S.A.E.C.A.</t>
  </si>
  <si>
    <t>HOTEL ARTHUR DE Basilio Pranczak S.</t>
  </si>
  <si>
    <t>LAS MERCEDES I.C.e I.S.A.</t>
  </si>
  <si>
    <t>E.S.S.A.P. S.A.</t>
  </si>
  <si>
    <t>A.N.D.E.</t>
  </si>
  <si>
    <t>INDALCO S.R.L.</t>
  </si>
  <si>
    <t>CAMARA REP.IMP.PROD.FARM.Y AFINES</t>
  </si>
  <si>
    <t>COPACO S.A.</t>
  </si>
  <si>
    <t>ARTAZA HERMANOS COM.E IND. S.A.</t>
  </si>
  <si>
    <t>TELEFONICA CELULAR DEL PARAGUAY S.A.E.</t>
  </si>
  <si>
    <t>FORMUGRAFICA S.A</t>
  </si>
  <si>
    <t>DISTRIBUIDORA LA POLICLINICA S.A.</t>
  </si>
  <si>
    <t>VIDRIERA VID-PAR de Diosnel Benitez</t>
  </si>
  <si>
    <t>PROVINDUS S.A.</t>
  </si>
  <si>
    <t>INK NDM S.R.L.</t>
  </si>
  <si>
    <t>DHL (PARAGUAY) S.R.L.</t>
  </si>
  <si>
    <t>MOVIMIENTO TERESIANO APOSTOLICO</t>
  </si>
  <si>
    <t>EL MEJOR S.R.L.</t>
  </si>
  <si>
    <t>CIENTIFICA MILAN S.R.L.</t>
  </si>
  <si>
    <t>MISTER CORPORATION de Boris Dedoff C.</t>
  </si>
  <si>
    <t>ETIQUETAS PARAGUAYAS S.A.C.I.</t>
  </si>
  <si>
    <t>ENVACO S.A.</t>
  </si>
  <si>
    <t>GRAFICA SAN LUIS S.R.L.</t>
  </si>
  <si>
    <t>WACKENHUT PARAGUAY S.A.</t>
  </si>
  <si>
    <t>FARMACIAS CATEDRAL S.A.</t>
  </si>
  <si>
    <t>ELECTROPAR S.A.</t>
  </si>
  <si>
    <t>ARTES GRAFICAS ZAMPHIROPOLOS S.A.</t>
  </si>
  <si>
    <t>HUGO F.ELIAS ACOSTA</t>
  </si>
  <si>
    <t>CHACOMER S.A.E.C.A</t>
  </si>
  <si>
    <t>EVEREST INGENIERIA S.R.L.</t>
  </si>
  <si>
    <t>DISTRIBUIDORA EL ARTE de Luis Bordon</t>
  </si>
  <si>
    <t>INDUSTRIA PARAGUAYA DE GASES S.R.L.</t>
  </si>
  <si>
    <t>OG REPUESTOS S.R.L.</t>
  </si>
  <si>
    <t>AIR CONTROL de Mario Ballasch</t>
  </si>
  <si>
    <t>EUROCAR S.A.</t>
  </si>
  <si>
    <t>DECOGRAB de Edgar M.de Jesus Garay S.</t>
  </si>
  <si>
    <t>SAN CARLOS S.R.L.</t>
  </si>
  <si>
    <t>SALEMMA RETAIL S.A.</t>
  </si>
  <si>
    <t>CHARPENTIER S.R.L.</t>
  </si>
  <si>
    <t>AMIGO &amp; ARDITI S.A.</t>
  </si>
  <si>
    <t>IMPRESIONES 2000 S.R.L.</t>
  </si>
  <si>
    <t>ITALA IMP.Y EXPORT S.R.L</t>
  </si>
  <si>
    <t>CADENA FARMACENTER S.A.</t>
  </si>
  <si>
    <t>PROPAL S.R.L.</t>
  </si>
  <si>
    <t>EQUIFAX PARAGUAY S.A.</t>
  </si>
  <si>
    <t>GRUPO IDEM S.A.</t>
  </si>
  <si>
    <t>ELECTROCAL S.R.L.</t>
  </si>
  <si>
    <t>LINCOLN S.A</t>
  </si>
  <si>
    <t>HIERRO MATT S.R.L</t>
  </si>
  <si>
    <t>GUILLERMO MORASSI VON E.</t>
  </si>
  <si>
    <t>REPUESTOS INDUSTRIALES de Manuel Da Costa</t>
  </si>
  <si>
    <t>CONDOR S.A.C.I.</t>
  </si>
  <si>
    <t>B&amp;M IMPORTADORA S.R.L.</t>
  </si>
  <si>
    <t>SISTEMAS ELECTRONICOS DEL PARAGUAY S.A.</t>
  </si>
  <si>
    <t>CORTE SUPREMA DE JUSTICIA</t>
  </si>
  <si>
    <t>CONSORCIO ASEO LOGISTICO.</t>
  </si>
  <si>
    <t>CENTRO DEL EJECUTIVO S.R.L</t>
  </si>
  <si>
    <t>BBVA S.A.</t>
  </si>
  <si>
    <t>FENIX SA DE SEGUROS Y REASEGUROS</t>
  </si>
  <si>
    <t>EDUARDO ALFONSO MAZO</t>
  </si>
  <si>
    <t>HOTEL OLIMAR DE SOL DEL CHACO S.R.L</t>
  </si>
  <si>
    <t>EULALIA FLORES</t>
  </si>
  <si>
    <t>ALFREDO CARDENAS</t>
  </si>
  <si>
    <t>ROCOR SRL</t>
  </si>
  <si>
    <t>CAMARA DE COMERCIO PARAGUAY BRASIL</t>
  </si>
  <si>
    <t>ANDIAMO S.A.</t>
  </si>
  <si>
    <t>MARCELLO CINTRA</t>
  </si>
  <si>
    <t>NARANCHIT SA</t>
  </si>
  <si>
    <t>RUBEN VICENTE PINTO CRISTALDO</t>
  </si>
  <si>
    <t>SOLUCIONES CORPORATIVAS PARAGUAY (SCPY)</t>
  </si>
  <si>
    <t>CAFE CORNER S.R.L.</t>
  </si>
  <si>
    <t>COMEDOR LA BRASILERA DE LUISA RODRIGUEZ MEDINA</t>
  </si>
  <si>
    <t>COMEDOR SOSA DE JULIA ESTER GOMEZ DE FERNANDEZ</t>
  </si>
  <si>
    <t>PARAGUAY PACKAGING S.A.</t>
  </si>
  <si>
    <t>EL GIBBOR INK de Jose Cuevas</t>
  </si>
  <si>
    <t>FUNDACION CEPROCAL</t>
  </si>
  <si>
    <t>URBAN LIGHTS S.A</t>
  </si>
  <si>
    <t>CENTRO DEMOCRATICO FEDERICO FRANCO</t>
  </si>
  <si>
    <t>GERONIMO ORLANDO CACERES ORTIZ</t>
  </si>
  <si>
    <t>RAUL JOSE DAUMAS LADOUCE ELIAS-LA FACTORY</t>
  </si>
  <si>
    <t>MP PUBLICIDAD de PEDRO A. TORRES</t>
  </si>
  <si>
    <t>NARCISO GUSTAVO CARDOZO</t>
  </si>
  <si>
    <t>NIMIO ALBERTO RIVAS</t>
  </si>
  <si>
    <t>GS PUBLICIDAD DE SARA TORRES</t>
  </si>
  <si>
    <t>MARCOS MEDINA</t>
  </si>
  <si>
    <t>GRAFIKOR S.R.L.</t>
  </si>
  <si>
    <t>MUNDI ELECTRONIC I DE EMILIO D. AQUINO ROMERO</t>
  </si>
  <si>
    <t>DANIELS IND Y COM S.A</t>
  </si>
  <si>
    <t>LUX AQUA PARAGUAY S.A.</t>
  </si>
  <si>
    <t>DONALD MILCIADES CANDIA MELGAREJO</t>
  </si>
  <si>
    <t>ALCOTEC S.A.</t>
  </si>
  <si>
    <t>EMPRENDIMIENTOS YBYTYRUZU S.A.</t>
  </si>
  <si>
    <t>HOSPICENTER S.A.</t>
  </si>
  <si>
    <t>RAFAEL DUJAK MARTINEZ</t>
  </si>
  <si>
    <t>CAMARA DE FARMACIAS DEL PARAGUAY</t>
  </si>
  <si>
    <t>CINTAS S.A</t>
  </si>
  <si>
    <t>LUMINOTECNIA S.A</t>
  </si>
  <si>
    <t>MELLY BAR de Magin Cantero Colarte</t>
  </si>
  <si>
    <t>VICENTE SCAVONE &amp; CIA. S.A.E.</t>
  </si>
  <si>
    <t>MARIA CAROLINA SCHADE PFEFFERKORN</t>
  </si>
  <si>
    <t>GRAFICA MAYO S.A.</t>
  </si>
  <si>
    <t>COMPAÑIA COMERCIAL DEL PY.S.A.</t>
  </si>
  <si>
    <t>MACH III de Leticia Beatriz Rojas</t>
  </si>
  <si>
    <t>TONINA S.A</t>
  </si>
  <si>
    <t>TECHNO CARD S.A.</t>
  </si>
  <si>
    <t>Total Deudas Com. Al 30/09/19</t>
  </si>
  <si>
    <t>a) Todas las Deudas en Dólares Americanos al 30/09/19 fueron calculados al valor de 1 USD-Gs. 6.384,71</t>
  </si>
  <si>
    <t>y las deudas en Euros al 30/09/19 fueron calculados al valor de 1 Euro-Gs 6.963,17</t>
  </si>
  <si>
    <t>Provisiones 09/2019</t>
  </si>
  <si>
    <t>TOTAL PASIVO AL 30/09/18</t>
  </si>
  <si>
    <t>TOTAL PASIVO AL 30/09/19</t>
  </si>
  <si>
    <t>ESTADO DE SITUACION PATRIMONIAL PROVISORIO AL 30/09/2019 COMPARATIVO CON PERIODO ANTERIOR</t>
  </si>
  <si>
    <t>Cuenta</t>
  </si>
  <si>
    <t>Caja</t>
  </si>
  <si>
    <t xml:space="preserve">Recaudaciones a Depositar </t>
  </si>
  <si>
    <t>Fondo Fijo</t>
  </si>
  <si>
    <t>Bco. Itau Paraguay S.A. Gs.</t>
  </si>
  <si>
    <t>Bco. Itau Paraguay S.A. USD</t>
  </si>
  <si>
    <t>Banco BBVA Gs.</t>
  </si>
  <si>
    <t>Banco BBVA USD</t>
  </si>
  <si>
    <t>Bco. Continental S.A.E.C.A. CC. Gs.</t>
  </si>
  <si>
    <t>Bco. Nacional de Fomento CC. Gs.</t>
  </si>
  <si>
    <t>Bco. Nación Argentina CC. Gs.</t>
  </si>
  <si>
    <t>Bco. Sudameris Bank S.A.E.C.A. CC. Gs.</t>
  </si>
  <si>
    <t xml:space="preserve">Financiera El Comercio S.A.E.C.A. </t>
  </si>
  <si>
    <t>Financiera El Comercio S.A.E.C.A. USD</t>
  </si>
  <si>
    <t>Deudores por Ventas</t>
  </si>
  <si>
    <t>Débitos a Recuperar de Proveedores</t>
  </si>
  <si>
    <t xml:space="preserve">Deudores Nacionales en Mora </t>
  </si>
  <si>
    <t>Deudores en Gestión de Cobro</t>
  </si>
  <si>
    <t>Sub Total</t>
  </si>
  <si>
    <t xml:space="preserve">Tarjetas de Créditos Por Cobrar </t>
  </si>
  <si>
    <t>Contado pendiende de pago</t>
  </si>
  <si>
    <t>Deudores por Cheques Rechazados</t>
  </si>
  <si>
    <t>A. Cartera No Vencida</t>
  </si>
  <si>
    <t>B. Cartera Vencida</t>
  </si>
  <si>
    <t>TOTAL. CARTERA</t>
  </si>
  <si>
    <t>30 a 90</t>
  </si>
  <si>
    <t xml:space="preserve">Entidad </t>
  </si>
  <si>
    <t xml:space="preserve">Financiera El Comercio   </t>
  </si>
  <si>
    <t>Financiera Solar S.A.</t>
  </si>
  <si>
    <t>Adelantos a Rendir</t>
  </si>
  <si>
    <t>Anticipos al Personal</t>
  </si>
  <si>
    <t>Anticipo a Rendir-Despachos</t>
  </si>
  <si>
    <t>Adelanto Gastos de Gira</t>
  </si>
  <si>
    <t>Importaciones Varias en Curso otras Import.</t>
  </si>
  <si>
    <t>Mercaderías</t>
  </si>
  <si>
    <t>Materias Primas</t>
  </si>
  <si>
    <t>Envases y Materiales</t>
  </si>
  <si>
    <t>Muestras Médicas</t>
  </si>
  <si>
    <t xml:space="preserve">Productos en Proceso </t>
  </si>
  <si>
    <t>Productos Terminados</t>
  </si>
  <si>
    <t>Productos Semi Terminados</t>
  </si>
  <si>
    <t>Insumos Control de Calidad</t>
  </si>
  <si>
    <t xml:space="preserve">Insumos p/Uso de Fábrica </t>
  </si>
  <si>
    <t>Útiles e Impresos</t>
  </si>
  <si>
    <t>Artículos Promocionales</t>
  </si>
  <si>
    <t>Importaciones en curso</t>
  </si>
  <si>
    <t>Mercadería a Reclamar</t>
  </si>
  <si>
    <t>Otros inventarios (Respuestos stock)</t>
  </si>
  <si>
    <t>Retención de Impuesto a la Renta</t>
  </si>
  <si>
    <t>Retención de IVA</t>
  </si>
  <si>
    <t>Anticipo Impuesto a la Renta</t>
  </si>
  <si>
    <t>Créditos Tributarios Disponibles</t>
  </si>
  <si>
    <t>9 - Bienes de Uso</t>
  </si>
  <si>
    <t>Inmuebles</t>
  </si>
  <si>
    <t>Maquinarias y Equipos</t>
  </si>
  <si>
    <t>Herramientas</t>
  </si>
  <si>
    <t>Instalaciones</t>
  </si>
  <si>
    <t>Letreros y Exhibidores</t>
  </si>
  <si>
    <t>Muebles y Útiles</t>
  </si>
  <si>
    <t>Transporte</t>
  </si>
  <si>
    <t>Equipos de Informática</t>
  </si>
  <si>
    <t>Central de Aire Comprimido</t>
  </si>
  <si>
    <t>Mejoras y Mantenimiento Edificios</t>
  </si>
  <si>
    <t>Utensilios y Enseres</t>
  </si>
  <si>
    <t>Obra en Curso</t>
  </si>
  <si>
    <t>Equipos contra Incendio</t>
  </si>
  <si>
    <t>Fábrica de Caramelos</t>
  </si>
  <si>
    <t>Sistema Central de Acondicionador Aire</t>
  </si>
  <si>
    <t>Equipos de Comunicación</t>
  </si>
  <si>
    <t>Leasing en Curso</t>
  </si>
  <si>
    <t>Biblioteca</t>
  </si>
  <si>
    <t>9.1 - Activo Intangible</t>
  </si>
  <si>
    <t>Programas y Sist.Informaticos</t>
  </si>
  <si>
    <t>Programas Informáticos  en curso</t>
  </si>
  <si>
    <t>Amortización</t>
  </si>
  <si>
    <t>9.2 - Otros Activos</t>
  </si>
  <si>
    <t>Respuestos y Elementos de Uso</t>
  </si>
  <si>
    <t>Indemnizaciones Laborales</t>
  </si>
  <si>
    <t>Previsiones Deudores</t>
  </si>
  <si>
    <t>Otras Previsiones</t>
  </si>
  <si>
    <t xml:space="preserve"> Cargos Diferidos C.P.</t>
  </si>
  <si>
    <t>Gastos a Devengar</t>
  </si>
  <si>
    <t>Gastos Pagados por Adelantado</t>
  </si>
  <si>
    <t>Débitos a Regularizar</t>
  </si>
  <si>
    <t xml:space="preserve"> Cargos Diferidos L.P.</t>
  </si>
  <si>
    <t>Marcas en Trámites</t>
  </si>
  <si>
    <t>Gastos de Organización</t>
  </si>
  <si>
    <t>Amortización Acumulada</t>
  </si>
  <si>
    <t>Intereses a Cobrar  C.P.</t>
  </si>
  <si>
    <t>Proveedores del Exterior</t>
  </si>
  <si>
    <t xml:space="preserve">Proveedores Locales </t>
  </si>
  <si>
    <t>Proveedores Varios</t>
  </si>
  <si>
    <t>Comisiones a Pagar</t>
  </si>
  <si>
    <t>Sueldos a Pagar</t>
  </si>
  <si>
    <t>IPS Aportes y Retenciones 25.5%</t>
  </si>
  <si>
    <t>Provision</t>
  </si>
  <si>
    <t>Provisión Impuesto a la Renta</t>
  </si>
  <si>
    <t>Retención a Pagar</t>
  </si>
  <si>
    <t>Anticipo Impuesto a la Renta a Pagar</t>
  </si>
  <si>
    <t>16 - Provisiones</t>
  </si>
  <si>
    <t xml:space="preserve">Garantías Recibidas </t>
  </si>
  <si>
    <t>Fondo Fijo a Reponer</t>
  </si>
  <si>
    <t xml:space="preserve">Provisiones  </t>
  </si>
  <si>
    <t>Anticipo a Clientes</t>
  </si>
  <si>
    <t>16.1 - Duedas Bancarias y Financ.</t>
  </si>
  <si>
    <t>Intereses a Devengar</t>
  </si>
  <si>
    <t>Otros Financieros</t>
  </si>
  <si>
    <t xml:space="preserve">Indemnizaciones Laborales </t>
  </si>
  <si>
    <t>Capital Integrado</t>
  </si>
  <si>
    <t>Revalúo Activo Fijo Ley 125/91</t>
  </si>
  <si>
    <t xml:space="preserve">    Lic. Juan Achucarro</t>
  </si>
  <si>
    <t>Resultado al 3er.Trimestre</t>
  </si>
  <si>
    <t>Correspondiente al Ejercicio cerrado al 30/09/2019</t>
  </si>
  <si>
    <t>Utilidad</t>
  </si>
  <si>
    <t xml:space="preserve">                          INDICES ECONOMICO - FINANCIEROS</t>
  </si>
  <si>
    <t>Resultado al Tercer Trimestre</t>
  </si>
  <si>
    <t>Total Deudas Soc. al 30/09/18</t>
  </si>
  <si>
    <t>TOTAL P. NO CORRIENTE AL 30/09/2019</t>
  </si>
  <si>
    <t>Deducidas del Activo (Creditos por Ventas)</t>
  </si>
  <si>
    <t>Otros Creditos a regularizar</t>
  </si>
  <si>
    <t xml:space="preserve">f) INTERESES A DEVENGAR </t>
  </si>
  <si>
    <t>VICEPRESIDENTE: BEATRIZ ARTAZA DE HEISECKE</t>
  </si>
  <si>
    <t>TECNOFARMA R.F. SRL</t>
  </si>
  <si>
    <t>ALCON LABS</t>
  </si>
  <si>
    <t>ASSTRID</t>
  </si>
  <si>
    <t>BLIPACK</t>
  </si>
  <si>
    <t>FENIX S.A.</t>
  </si>
  <si>
    <t>PROTEK S.R.L.</t>
  </si>
  <si>
    <t>TINWOR PARAGUAY S.A.</t>
  </si>
  <si>
    <t>Dividendos - Accionistas</t>
  </si>
  <si>
    <t>Capital Integrado (Nota 18)</t>
  </si>
  <si>
    <t>Utilidades p/Futuras Capitalizaciones (Nota 18)</t>
  </si>
  <si>
    <t>Revalúo (Nota 18)</t>
  </si>
  <si>
    <t>Reserva Legal (Nota 18)</t>
  </si>
  <si>
    <t>Resultado Ejercicios Anteriores  (Nota 18)</t>
  </si>
  <si>
    <t>Resultado al Tercer Trimestre  (Nota 18)</t>
  </si>
  <si>
    <t>Contador</t>
  </si>
  <si>
    <t xml:space="preserve">                                     NOTAS A LOS ESTADOS</t>
  </si>
  <si>
    <t xml:space="preserve">                                     CONTABLES AL 30/09/19</t>
  </si>
  <si>
    <t>1.   IDENTIDAD DE LA EMPRESA</t>
  </si>
  <si>
    <t>Constitución</t>
  </si>
  <si>
    <t>La empresa fue constituida a partir de la transformación de la entidad denominada COMFAR S.R.L. a COMFAR S.A. Emisora de Capital Abierto por Escritura Pública Nº 100 de fecha 24 de marzo de 1995.</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</si>
  <si>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</si>
  <si>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</si>
  <si>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</si>
  <si>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</si>
  <si>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</si>
  <si>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</si>
  <si>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</si>
  <si>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</si>
  <si>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e) Explotar o administrar establecimientos rurales. ganaderos. manufactureros. 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</si>
  <si>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</si>
  <si>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</si>
  <si>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</si>
  <si>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</si>
  <si>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r>
      <t xml:space="preserve">       </t>
    </r>
    <r>
      <rPr>
        <sz val="12"/>
        <rFont val="Arial"/>
        <family val="2"/>
      </rPr>
      <t>Salud con Calidad</t>
    </r>
  </si>
  <si>
    <t xml:space="preserve">    Misión</t>
  </si>
  <si>
    <r>
      <t xml:space="preserve">     </t>
    </r>
    <r>
      <rPr>
        <sz val="12"/>
        <rFont val="Arial"/>
        <family val="2"/>
      </rPr>
      <t xml:space="preserve">Elaborar y Comercializar Medicamentos de Proyección Internacional que contribuyen para la Calidad de vida </t>
    </r>
  </si>
  <si>
    <t xml:space="preserve">     Integral de la Persona.</t>
  </si>
  <si>
    <t xml:space="preserve">    Visión</t>
  </si>
  <si>
    <r>
      <t xml:space="preserve">                                    </t>
    </r>
    <r>
      <rPr>
        <sz val="12"/>
        <rFont val="Arial"/>
        <family val="2"/>
      </rPr>
      <t>Ser la Compañía Líder de la Industria Farmacéutica</t>
    </r>
  </si>
  <si>
    <t>Actividad Comercial Actual:</t>
  </si>
  <si>
    <t>Mejorando nuestras políticas comerciales y ampliando nuestra cobertura. la firma mantiene fuertemente su desempeño con las líneas de producción propia, LABORATORIO EMPA, se cumplieron varios contratos de provisión de medicamentos por licitaciones adjudicadas a instituciones del estado, además de la provisión; principalmente de caramelos medicinales a nuestros Clientes del Exterior, creciendo de esta manera en las exportaciones e incursionando a otros destinos de América del Sur y Central.</t>
  </si>
  <si>
    <t xml:space="preserve">El volumen de ventas en unidades de producción propia e importadas fue de 2.9 millones aproximadamente con una producción trimestral de 3.0 millones en nuestras plantas farmacéuticas. Las importaciones se han elevado considerablemente en relación a las compras registradas en periodos anteriores con el fin de proyectar el crecimiento en las ventas de nuestras representadas de las líneas de escritura, óptica y dermo cosmética, además de las adquisiciones de materia prima e insumos para la producción. </t>
  </si>
  <si>
    <t>Desarrollo de Proyectos:</t>
  </si>
  <si>
    <t>El rendimiento de la producción tuvo un salto considerable en cuanto a unidades de producción, como también a mejoras de procesos. Se cumplieron con las entregas de mercaderías de licitación en las fechas previstas evitando de esta manera el pago de multas por entregas tardías, han disminuido los faltantes de productos; que en otros ejercicios eran una problemática que afectaba enormemente a la operativa normal de la empresa.</t>
  </si>
  <si>
    <t>Con relación a las auditorias GMP, tanto la planta de Asunción como la de Mariano Roque Alonso cumplieron con éxito todos los estándares, confirmando la calidad de nuestros productos y la eficiencia de nuestros procedimientos.</t>
  </si>
  <si>
    <r>
      <t xml:space="preserve">2. </t>
    </r>
    <r>
      <rPr>
        <b/>
        <sz val="13"/>
        <rFont val="Arial"/>
        <family val="2"/>
      </rPr>
      <t>PRINCIPALES POLÍTICAS Y PROCEDIMIENTOS CONTABLES.</t>
    </r>
  </si>
  <si>
    <t xml:space="preserve">        </t>
  </si>
  <si>
    <t xml:space="preserve">        Ubicación </t>
  </si>
  <si>
    <t>La Sociedad cuenta con un local propio en la ciudad de Asunción en la Avenida Artigas Nº 2315.</t>
  </si>
  <si>
    <t>En la preparación y presentación de los estados contables fueron aplicadas las siguientes políticas de contabilidad significativas:</t>
  </si>
  <si>
    <t>a) Moneda de Cuenta.</t>
  </si>
  <si>
    <t>La moneda de cuenta utilizada para la elaboración de estados contables es el Guaraní. moneda oficial de la República del Paraguay.</t>
  </si>
  <si>
    <t>b) Efectos de la Inflación.</t>
  </si>
  <si>
    <r>
      <t xml:space="preserve">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 como se explica en la nota </t>
    </r>
    <r>
      <rPr>
        <b/>
        <sz val="12"/>
        <rFont val="Arial"/>
        <family val="2"/>
      </rPr>
      <t>2.c)</t>
    </r>
    <r>
      <rPr>
        <sz val="12"/>
        <rFont val="Arial"/>
        <family val="2"/>
      </rPr>
      <t xml:space="preserve"> y los activos fijos que son revaluados de acuerdo a lo indicado en la nota </t>
    </r>
    <r>
      <rPr>
        <b/>
        <sz val="12"/>
        <rFont val="Arial"/>
        <family val="2"/>
      </rPr>
      <t>2.e)</t>
    </r>
    <r>
      <rPr>
        <sz val="12"/>
        <rFont val="Arial"/>
        <family val="2"/>
      </rPr>
      <t>.</t>
    </r>
  </si>
  <si>
    <t>c) Valuación de rubros en moneda extranjera.</t>
  </si>
  <si>
    <t>Los activos y pasivos en monedas extranjeras han sido valuados al tipo de cambio comprador y vendedor respectivamente, vigente en el mercado libre fluctuante al cierre. Dichas cotizaciones fueron:</t>
  </si>
  <si>
    <t>Moneda</t>
  </si>
  <si>
    <t>Ejercicio 30-09-19</t>
  </si>
  <si>
    <t>Ejercicio 30-09-18</t>
  </si>
  <si>
    <t>ACTIVOS</t>
  </si>
  <si>
    <t>PASIVOS</t>
  </si>
  <si>
    <t>1 Dólar Americano</t>
  </si>
  <si>
    <t>2 Euro</t>
  </si>
  <si>
    <t>6.858.03</t>
  </si>
  <si>
    <t xml:space="preserve">      </t>
  </si>
  <si>
    <t>Las mercaderías de Producción EMPA – EMPAFAR son valuadas por lote de producción, teniendo en cuenta el costo de Mano de Obra, Insumos, y Materia Prima.</t>
  </si>
  <si>
    <t xml:space="preserve">Las mercaderías importadas son valuadas al costo de cada despacho y al tipo de cambio vigente en la fecha del despacho. </t>
  </si>
  <si>
    <t>e) Valuación de Bienes de Uso.</t>
  </si>
  <si>
    <t>Los bienes de uso adquiridos por la empresa se encuentran valuados al costo de adquisición. más todos los gastos efectuados y que fueron necesarios para su incorporación al patrimonio del ente y puesta en funcionamiento. En el presente ejercicio fueron revaluados conforme a los índices emitidos por la Sub Secretaría de Estado de Tributación. de acuerdo con la Ley Nº 125/91.</t>
  </si>
  <si>
    <t>Las depreciaciones de los bienes que componen el rubro han sido computadas mediante cargos periódicos a resultados en función a la vida útil estimada de los mismos. Los cálculos han sido efectuados aplicando el sistema de línea recta o cuota constante. El valor residual de los bienes de uso tomados en su conjunto no supera a su valor recuperable.</t>
  </si>
  <si>
    <t>f)     Reconocimiento de los Ingresos y Gastos.</t>
  </si>
  <si>
    <t>Los ingresos y egresos son reconocidos contablemente en el momento de su devengamiento sin tener en cuenta que los mismos hayan sido cobrados o pagados.</t>
  </si>
  <si>
    <t xml:space="preserve">g) Previsiones </t>
  </si>
  <si>
    <t>Las previsiones son aplicadas de acuerdo a las Leyes legales vigentes. constituyéndose sobre la base de créditos incobrables de los 3 (tres) últimos ejercicios.</t>
  </si>
  <si>
    <r>
      <t xml:space="preserve">3.     </t>
    </r>
    <r>
      <rPr>
        <b/>
        <sz val="14"/>
        <rFont val="Arial"/>
        <family val="2"/>
      </rPr>
      <t>Disponibilidades</t>
    </r>
  </si>
  <si>
    <t>La composición del rubro es la siguiente:</t>
  </si>
  <si>
    <t>Al 30 de setiembre la empresa no posee disponibilidades restringidas.</t>
  </si>
  <si>
    <t>4. Créditos por Ventas</t>
  </si>
  <si>
    <r>
      <t xml:space="preserve">El saldo de esta cuenta de Gs. 41.058.351.352 </t>
    </r>
    <r>
      <rPr>
        <sz val="12"/>
        <color indexed="8"/>
        <rFont val="Arial"/>
        <family val="2"/>
      </rPr>
      <t xml:space="preserve">al de 30-09-2019 </t>
    </r>
    <r>
      <rPr>
        <sz val="12"/>
        <rFont val="Arial"/>
        <family val="2"/>
      </rPr>
      <t>y Gs.</t>
    </r>
    <r>
      <rPr>
        <sz val="10"/>
        <rFont val="Times New Roman"/>
        <family val="1"/>
      </rPr>
      <t xml:space="preserve"> </t>
    </r>
    <r>
      <rPr>
        <sz val="12"/>
        <rFont val="Arial"/>
        <family val="2"/>
      </rPr>
      <t>21.087.832.863 al 30-09-18, registra los montos a cobrar a Clientes por ventas de mercaderías. Este activo se halla respaldado por facturas conformadas por los clientes. con vencimientos que oscilan entre 30 y 120 días. El detalle se expone en el siguiente cuadro:</t>
    </r>
  </si>
  <si>
    <t>4.1 Composición de Carteras de Crédito</t>
  </si>
  <si>
    <r>
      <t xml:space="preserve">        El Saldo de esta cuenta de la cartera de créditos por Ventas asciende a Gs</t>
    </r>
    <r>
      <rPr>
        <b/>
        <sz val="12"/>
        <rFont val="Arial"/>
        <family val="2"/>
      </rPr>
      <t xml:space="preserve">. </t>
    </r>
    <r>
      <rPr>
        <sz val="12"/>
        <rFont val="Arial"/>
        <family val="2"/>
      </rPr>
      <t>40.299.495.092</t>
    </r>
    <r>
      <rPr>
        <sz val="11"/>
        <rFont val="Arial"/>
        <family val="2"/>
      </rPr>
      <t xml:space="preserve"> al 30-09-19 detallado según los siguientes criterios de clasificación:</t>
    </r>
    <r>
      <rPr>
        <b/>
        <sz val="11"/>
        <rFont val="Arial"/>
        <family val="2"/>
      </rPr>
      <t xml:space="preserve"> </t>
    </r>
  </si>
  <si>
    <t xml:space="preserve">   Cartera No Vencida</t>
  </si>
  <si>
    <t xml:space="preserve">          Corresponde a los saldos de la cuenta “Deudores de Ventas” a Vencer.</t>
  </si>
  <si>
    <t xml:space="preserve">   Cartera Vencida</t>
  </si>
  <si>
    <t xml:space="preserve">          Corresponde a los Saldos de la Cuenta Deudores Nacionales en Mora y (un) día de atraso hasta 90 (noventa) días.       </t>
  </si>
  <si>
    <t xml:space="preserve">   Gestión de Cobro</t>
  </si>
  <si>
    <t xml:space="preserve">         Corresponde a los Saldos de la Cuenta” Deudores en Gestión de Cobro” cuyos saldos presentan atrasos desde 91 (noventa y un) días o más y se encuentran en Proceso Judicial.</t>
  </si>
  <si>
    <r>
      <t>A.</t>
    </r>
    <r>
      <rPr>
        <sz val="11"/>
        <color indexed="8"/>
        <rFont val="Arial"/>
        <family val="2"/>
      </rPr>
      <t xml:space="preserve"> Cartera No Vencida Deudores por Venta</t>
    </r>
  </si>
  <si>
    <r>
      <t>B1</t>
    </r>
    <r>
      <rPr>
        <sz val="11"/>
        <color indexed="8"/>
        <rFont val="Arial"/>
        <family val="2"/>
      </rPr>
      <t>. Normal</t>
    </r>
  </si>
  <si>
    <r>
      <t>B2</t>
    </r>
    <r>
      <rPr>
        <sz val="11"/>
        <color indexed="8"/>
        <rFont val="Arial"/>
        <family val="2"/>
      </rPr>
      <t>. Gestión de Cobro Judicial</t>
    </r>
  </si>
  <si>
    <t xml:space="preserve">Días de Atraso </t>
  </si>
  <si>
    <t xml:space="preserve">1 a 30 </t>
  </si>
  <si>
    <r>
      <t xml:space="preserve">5. </t>
    </r>
    <r>
      <rPr>
        <b/>
        <sz val="14"/>
        <rFont val="Arial"/>
        <family val="2"/>
      </rPr>
      <t>Inversiones Temporales</t>
    </r>
  </si>
  <si>
    <t>El saldo de esta cuenta registra las inversiones en Certificados de Depósitos  de Ahorro. realizados por la firma en entidades financieras cuya exposición  se expone a continuación s/detalle:</t>
  </si>
  <si>
    <t>6. Otros Créditos.</t>
  </si>
  <si>
    <t>Registra los derechos a favor de la empresa por diversos conceptos, conforme al siguiente detalle:</t>
  </si>
  <si>
    <t>7. Bienes de Cambio</t>
  </si>
  <si>
    <t>Este rubro registra el importe de las mercaderías para la venta y los insumos para la elaboración de estos así como las importaciones en curso.</t>
  </si>
  <si>
    <t xml:space="preserve"> - </t>
  </si>
  <si>
    <t>8. Otros Activos</t>
  </si>
  <si>
    <t>El saldo corresponde a créditos fiscales. anticipo de Impuesto a la Renta según detalle que se expone en el siguiente cuadro:</t>
  </si>
  <si>
    <t>9.     Bienes del Activo Fijo</t>
  </si>
  <si>
    <t xml:space="preserve">         La composición de los Bienes del Activo Fijo de la Sociedad es la siguiente:</t>
  </si>
  <si>
    <t>10. Previsiones</t>
  </si>
  <si>
    <t xml:space="preserve">  La composición del rubro es la siguiente:</t>
  </si>
  <si>
    <t>11.  Cargos Diferidos</t>
  </si>
  <si>
    <t>Comprende la cuenta de transitorios y cargos diferidos. El detalle se expone en el siguiente cuadro:</t>
  </si>
  <si>
    <t>12. Capital. Int. y Gtos. Financieros Por Devengar</t>
  </si>
  <si>
    <t xml:space="preserve">13. Cuentas a Pagar </t>
  </si>
  <si>
    <t>Este rubro registra los saldos adeudados al cierre a proveedores y otros acreedores. conforme al siguiente detalle:</t>
  </si>
  <si>
    <t xml:space="preserve">14. Remuneraciones y Cargas Sociales a Pagar </t>
  </si>
  <si>
    <t>Comprende los siguientes conceptos:</t>
  </si>
  <si>
    <t>15. Deudas Fiscales</t>
  </si>
  <si>
    <t>16. Provisiones</t>
  </si>
  <si>
    <t>17. Previsiones</t>
  </si>
  <si>
    <t xml:space="preserve">18. Patrimonio Neto </t>
  </si>
  <si>
    <t xml:space="preserve">En Asamblea General de Accionistas Nº 36 de fecha 18 del mes de abril del 2017; fue resuelta la capitalización e integración de Gs. 20.000.000.000 aumentando de ese modo el Capital Social de Comfar S.A.E.C.A. a Gs. 50.000.000.000. De esta forma el Capital Social quedó compuesto como sigue: </t>
  </si>
  <si>
    <t>20. Hechos Relevantes</t>
  </si>
  <si>
    <t xml:space="preserve">Como hecho relevante mencionamos que los trabajos de la construcción del área de planta para la puesta en marcha de la maquina “Rommelag” en la ciudad de Mariano Roque Alonso, fueron Activados en su parte edilicia. La línea de producción está en marcha exitosamente. La construcción del laboratorio de Microbiología en Mariano Roque Alonso ha sido otro proyecto concluido en el periodo anterior, seguimos invirtiendo en el equipamiento de dichas plantas con maquinarias de primer nivel, que nos otorgara óptimos resultados en la producción, También hemos invertido en la renovación de la estructura edilicia de la casa central, realizando renovaciones y modificaciones a la imagen edilicia, otorgando un aspecto más innovador y agradable al entorno urbano. </t>
  </si>
  <si>
    <t>21. Hechos Posteriores</t>
  </si>
  <si>
    <t>Desde la fecha de cierre del Ejercicio y hasta la fecha de emisión de los presentes Estados Financieros no se han producido acontecimientos y/o transacciones que puedan afectar significativamente la situación patrimonial y financiera de la firma.</t>
  </si>
  <si>
    <t>d)    Valuación de Bienes de Cambio.</t>
  </si>
  <si>
    <t xml:space="preserve">CUADRO DEL CAPITAL INTEGRADO </t>
  </si>
  <si>
    <t>% DEL</t>
  </si>
  <si>
    <t>CAP.</t>
  </si>
  <si>
    <t>Nº</t>
  </si>
  <si>
    <t>ACCIONISTAS</t>
  </si>
  <si>
    <t>SERIES</t>
  </si>
  <si>
    <t>AL</t>
  </si>
  <si>
    <t>VOTO</t>
  </si>
  <si>
    <t>Acciones</t>
  </si>
  <si>
    <t>MONTO</t>
  </si>
  <si>
    <t>INT.</t>
  </si>
  <si>
    <t>Ricardo Martin Heisecke Rivarola</t>
  </si>
  <si>
    <t>I</t>
  </si>
  <si>
    <t>A</t>
  </si>
  <si>
    <t>II</t>
  </si>
  <si>
    <t>B</t>
  </si>
  <si>
    <t>Beatriz Maria Artaza de Heisecke</t>
  </si>
  <si>
    <t>C</t>
  </si>
  <si>
    <t>TOTAL ACCIONES NOMINATIVAS</t>
  </si>
  <si>
    <t>TOTAL ACCIONARIO</t>
  </si>
  <si>
    <t xml:space="preserve">CLASE A </t>
  </si>
  <si>
    <t xml:space="preserve">CLASE B </t>
  </si>
  <si>
    <t xml:space="preserve">CLASE C </t>
  </si>
  <si>
    <t>__________________________________</t>
  </si>
  <si>
    <t>Lic. Martin Heisecke</t>
  </si>
  <si>
    <t xml:space="preserve">   PRESIDENTE </t>
  </si>
  <si>
    <t>DEL PERIODO FINALIZADO AL 30/09/2019 COMPARATIVO CON EL PERIODO ANTERIOR</t>
  </si>
  <si>
    <t>ESTADOS CONTABLES</t>
  </si>
  <si>
    <t>AL 30/09/2019</t>
  </si>
  <si>
    <t>Por el ejercicio anual iniciado el 01/01/2019 presentado en forma comparativa con el ejercicio anterior.</t>
  </si>
  <si>
    <r>
      <t xml:space="preserve">Denominación: </t>
    </r>
    <r>
      <rPr>
        <b/>
        <sz val="12"/>
        <rFont val="Arial"/>
        <family val="2"/>
      </rPr>
      <t>COMFAR S.A. Emisora de Capital Abierto</t>
    </r>
  </si>
  <si>
    <r>
      <t>Domicilio legal</t>
    </r>
    <r>
      <rPr>
        <b/>
        <sz val="12"/>
        <rFont val="Arial"/>
        <family val="2"/>
      </rPr>
      <t>: Avda. Artigas No. 2315 esq. Sgto. Fernández</t>
    </r>
  </si>
  <si>
    <r>
      <t xml:space="preserve">Actividad principal: </t>
    </r>
    <r>
      <rPr>
        <b/>
        <sz val="12"/>
        <rFont val="Arial"/>
        <family val="2"/>
      </rPr>
      <t>Industria Química, Farmacéutica y Cosmética.</t>
    </r>
  </si>
  <si>
    <r>
      <t xml:space="preserve">                                           Asamblea Extraordinaria </t>
    </r>
    <r>
      <rPr>
        <b/>
        <sz val="12"/>
        <rFont val="Arial"/>
        <family val="2"/>
      </rPr>
      <t xml:space="preserve">N° 37 de 05/09/17 </t>
    </r>
  </si>
  <si>
    <r>
      <t xml:space="preserve">Inscripción en la Comisión Nacional de Valores:  </t>
    </r>
    <r>
      <rPr>
        <b/>
        <sz val="12"/>
        <rFont val="Arial"/>
        <family val="2"/>
      </rPr>
      <t>Resolución Nº 178/95 del 27/12/1995</t>
    </r>
  </si>
  <si>
    <r>
      <t xml:space="preserve">Fecha de vencimiento del estatuto o contrato social:   </t>
    </r>
    <r>
      <rPr>
        <b/>
        <sz val="12"/>
        <rFont val="Arial"/>
        <family val="2"/>
      </rPr>
      <t>Año: 2094</t>
    </r>
  </si>
  <si>
    <r>
      <t>Composición del capital:</t>
    </r>
    <r>
      <rPr>
        <b/>
        <sz val="12"/>
        <rFont val="Arial"/>
        <family val="2"/>
      </rPr>
      <t xml:space="preserve"> Gs. 50.000.000.000.-</t>
    </r>
  </si>
  <si>
    <t>Acciones:</t>
  </si>
  <si>
    <t xml:space="preserve">                                                                        que otorga c/u</t>
  </si>
  <si>
    <t xml:space="preserve"> 10.000         Ord. Voto Múltiple-Nominativa          5                    10.000.000.000   10.000.000.000</t>
  </si>
  <si>
    <t xml:space="preserve"> 30.000         Ord. Simple-Nominativa                    1                     30.000.000.000   30.000.000.000</t>
  </si>
  <si>
    <t xml:space="preserve"> 10.000          Pref. Voto Rest.-Nominativa            1                     10.000.000.000   10.000.000.000</t>
  </si>
  <si>
    <t>____________                                 ______________                                    ______________</t>
  </si>
  <si>
    <t xml:space="preserve">      Contador                                     Síndico Titular                                            Presidente </t>
  </si>
  <si>
    <r>
      <rPr>
        <sz val="11"/>
        <rFont val="Arial"/>
        <family val="2"/>
      </rPr>
      <t xml:space="preserve">Registro Público   </t>
    </r>
    <r>
      <rPr>
        <sz val="12"/>
        <rFont val="Arial"/>
        <family val="2"/>
      </rPr>
      <t xml:space="preserve">             ________________________ </t>
    </r>
    <r>
      <rPr>
        <b/>
        <sz val="12"/>
        <rFont val="Arial"/>
        <family val="2"/>
      </rPr>
      <t>S.A.E.C.A.: Nº 303-B del 22/05/1995</t>
    </r>
    <r>
      <rPr>
        <sz val="12"/>
        <rFont val="Arial"/>
        <family val="2"/>
      </rPr>
      <t xml:space="preserve"> </t>
    </r>
  </si>
  <si>
    <r>
      <rPr>
        <sz val="11"/>
        <rFont val="Arial"/>
        <family val="2"/>
      </rPr>
      <t xml:space="preserve">de Comercio   </t>
    </r>
    <r>
      <rPr>
        <sz val="12"/>
        <rFont val="Arial"/>
        <family val="2"/>
      </rPr>
      <t xml:space="preserve">                   De las modificaciones: </t>
    </r>
    <r>
      <rPr>
        <b/>
        <sz val="12"/>
        <rFont val="Arial"/>
        <family val="2"/>
      </rPr>
      <t>Nº1.415-B de 28/12/1999-Nº611 del 13/12/10</t>
    </r>
  </si>
  <si>
    <r>
      <rPr>
        <sz val="11"/>
        <rFont val="Arial"/>
        <family val="2"/>
      </rPr>
      <t>Inscripción en el</t>
    </r>
    <r>
      <rPr>
        <sz val="12"/>
        <rFont val="Arial"/>
        <family val="2"/>
      </rPr>
      <t xml:space="preserve">                 Del Estatuto o contrato social: </t>
    </r>
    <r>
      <rPr>
        <b/>
        <sz val="12"/>
        <rFont val="Arial"/>
        <family val="2"/>
      </rPr>
      <t>S.R.L.: Nº 110 del 04/08/1977</t>
    </r>
    <r>
      <rPr>
        <sz val="12"/>
        <rFont val="Arial"/>
        <family val="2"/>
      </rPr>
      <t xml:space="preserve"> </t>
    </r>
  </si>
  <si>
    <t xml:space="preserve">                                                                                                                 Suscripto         Integrado</t>
  </si>
  <si>
    <t xml:space="preserve">       Cant.                            Tipo                      No. de votos                        Gs.                 Gs.    </t>
  </si>
  <si>
    <t>RESOLUCION DE DIRECTORIO Nº 05 /19</t>
  </si>
  <si>
    <r>
      <t>Visto:</t>
    </r>
    <r>
      <rPr>
        <sz val="10"/>
        <rFont val="Arial"/>
        <family val="2"/>
      </rPr>
      <t xml:space="preserve"> La presentación al Directorio de los Estados Contables acumulado al mes de Setiembre de 2019, para su aprobación correspondiente y posterior presentación de informes a la Comisión Nacional de Valores y a la Bolsa de Valores y Productos de Asunción S.A.;</t>
    </r>
  </si>
  <si>
    <r>
      <t>Y considerando:</t>
    </r>
    <r>
      <rPr>
        <sz val="10"/>
        <rFont val="Arial"/>
        <family val="2"/>
      </rPr>
      <t xml:space="preserve"> El análisis por parte del Directorio de Comfar S.A.E.C.A., ha concluido con la aprobación del mismo, en Sesión de fecha 08 de noviembre de 2019 s/Acta N.º 364.     </t>
    </r>
  </si>
  <si>
    <t>EL DIRECTORIO DE COMFAR S.A.E.C.A. EN USO DE SUS ATRIBUCIONES RESUELVE:</t>
  </si>
  <si>
    <t>1. Aprobar los Estados Contables, correspondiente a la información acumulada al Tercer Trimestre del ejercicio 2019.</t>
  </si>
  <si>
    <t>2. Autorizar a que suscriba en representación del Directorio, al Sr. Martín Heisecke Rivarola, como presidente.</t>
  </si>
  <si>
    <t>3. Realizar las comunicaciones a las Instituciones correspondientes.</t>
  </si>
  <si>
    <t>Asunción, 08 de noviembre de 2019</t>
  </si>
  <si>
    <t xml:space="preserve">Martín Heisecke Rivarola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</si>
</sst>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dd/mm/yy;@"/>
    <numFmt numFmtId="165" formatCode="#,##0.00\ ;\-#,##0.00\ ;&quot; -&quot;#\ ;@\ "/>
    <numFmt numFmtId="166" formatCode="#,##0\ ;\-#,##0\ ;&quot; -&quot;#\ ;@\ "/>
    <numFmt numFmtId="167" formatCode="#,##0\ ;[Red]\-#,##0\ "/>
    <numFmt numFmtId="168" formatCode="#,###"/>
    <numFmt numFmtId="169" formatCode="dd/mm/yyyy;@"/>
    <numFmt numFmtId="170" formatCode="* #,##0\ ;\-* #,##0\ ;* \-#\ ;@\ "/>
    <numFmt numFmtId="171" formatCode="#,##0\ ;&quot; (&quot;#,##0\);&quot; -&quot;#\ ;@\ "/>
    <numFmt numFmtId="172" formatCode="#,##0\ ;\-#,##0\ ;&quot; - &quot;;@\ "/>
    <numFmt numFmtId="173" formatCode="#,##0.0\ ;\-#,##0.0\ ;&quot; -&quot;#\ ;@\ "/>
    <numFmt numFmtId="174" formatCode="#,##0.0"/>
    <numFmt numFmtId="175" formatCode="0.0"/>
    <numFmt numFmtId="176" formatCode="#,###.00"/>
    <numFmt numFmtId="177" formatCode="#,##0.000"/>
    <numFmt numFmtId="178" formatCode="#,##0.000\ ;\-#,##0.000\ ;&quot; -&quot;#.0\ ;@\ "/>
    <numFmt numFmtId="179" formatCode="_-* #,##0_-;\-* #,##0_-;_-* &quot;-&quot;??_-;_-@_-"/>
    <numFmt numFmtId="180" formatCode="* #,##0.00\ ;\-* #,##0.00\ ;* \-#\ ;@\ "/>
    <numFmt numFmtId="181" formatCode="dd\/mm\/yyyy"/>
    <numFmt numFmtId="182" formatCode="#,##0_ ;[Red]\-#,##0\ "/>
    <numFmt numFmtId="183" formatCode="_-* #,##0\ _€_-;\-* #,##0\ _€_-;_-* &quot;-&quot;\ _€_-;_-@_-"/>
    <numFmt numFmtId="184" formatCode="_-* #,##0.00\ _p_t_a_-;\-* #,##0.00\ _p_t_a_-;_-* \-??\ _p_t_a_-;_-@_-"/>
    <numFmt numFmtId="185" formatCode="_-* #,##0\ _p_t_a_-;\-* #,##0\ _p_t_a_-;_-* \-??\ _p_t_a_-;_-@_-"/>
    <numFmt numFmtId="186" formatCode="_ * #,##0_ ;_ * \-#,##0_ ;_ * &quot;-&quot;_ ;_ @_ "/>
  </numFmts>
  <fonts count="83" x14ac:knownFonts="1">
    <font>
      <sz val="10"/>
      <name val="Arial"/>
      <family val="2"/>
    </font>
    <font>
      <sz val="11"/>
      <color theme="1"/>
      <name val="Calibri"/>
      <family val="2"/>
      <scheme val="minor"/>
    </font>
    <font>
      <sz val="11"/>
      <color indexed="8"/>
      <name val="Calibri"/>
      <family val="2"/>
    </font>
    <font>
      <sz val="11"/>
      <color indexed="9"/>
      <name val="Calibri"/>
      <family val="2"/>
    </font>
    <font>
      <sz val="11"/>
      <color indexed="17"/>
      <name val="Calibri"/>
      <family val="2"/>
    </font>
    <font>
      <b/>
      <sz val="11"/>
      <color indexed="9"/>
      <name val="Calibri"/>
      <family val="2"/>
    </font>
    <font>
      <sz val="11"/>
      <color indexed="52"/>
      <name val="Calibri"/>
      <family val="2"/>
    </font>
    <font>
      <b/>
      <sz val="11"/>
      <color indexed="52"/>
      <name val="Calibri"/>
      <family val="2"/>
    </font>
    <font>
      <b/>
      <sz val="11"/>
      <color indexed="6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b/>
      <sz val="18"/>
      <color indexed="62"/>
      <name val="Cambria"/>
      <family val="2"/>
    </font>
    <font>
      <b/>
      <sz val="13"/>
      <color indexed="62"/>
      <name val="Calibri"/>
      <family val="2"/>
    </font>
    <font>
      <b/>
      <sz val="12"/>
      <name val="Arial"/>
      <family val="2"/>
    </font>
    <font>
      <b/>
      <sz val="10"/>
      <color indexed="18"/>
      <name val="Arial"/>
      <family val="2"/>
    </font>
    <font>
      <b/>
      <sz val="9"/>
      <color indexed="18"/>
      <name val="Arial"/>
      <family val="2"/>
    </font>
    <font>
      <sz val="9"/>
      <name val="Arial"/>
      <family val="2"/>
    </font>
    <font>
      <b/>
      <sz val="10"/>
      <name val="Arial"/>
      <family val="2"/>
    </font>
    <font>
      <b/>
      <sz val="9"/>
      <name val="Arial"/>
      <family val="2"/>
    </font>
    <font>
      <sz val="10"/>
      <color indexed="18"/>
      <name val="Arial"/>
      <family val="2"/>
    </font>
    <font>
      <b/>
      <sz val="14"/>
      <name val="Arial"/>
      <family val="2"/>
    </font>
    <font>
      <b/>
      <u/>
      <sz val="11"/>
      <name val="Arial"/>
      <family val="2"/>
    </font>
    <font>
      <b/>
      <sz val="8"/>
      <name val="Arial"/>
      <family val="2"/>
    </font>
    <font>
      <sz val="8"/>
      <name val="Arial"/>
      <family val="2"/>
    </font>
    <font>
      <sz val="8"/>
      <color indexed="8"/>
      <name val="Arial"/>
      <family val="2"/>
    </font>
    <font>
      <b/>
      <sz val="10"/>
      <color indexed="8"/>
      <name val="Arial"/>
      <family val="2"/>
    </font>
    <font>
      <b/>
      <u/>
      <sz val="12"/>
      <name val="Arial"/>
      <family val="2"/>
    </font>
    <font>
      <b/>
      <sz val="13"/>
      <name val="Arial"/>
      <family val="2"/>
    </font>
    <font>
      <b/>
      <u/>
      <sz val="13"/>
      <name val="Arial"/>
      <family val="2"/>
    </font>
    <font>
      <u/>
      <sz val="9"/>
      <name val="Arial"/>
      <family val="2"/>
    </font>
    <font>
      <i/>
      <sz val="10"/>
      <name val="Arial"/>
      <family val="2"/>
    </font>
    <font>
      <b/>
      <u/>
      <sz val="14"/>
      <name val="Arial"/>
      <family val="2"/>
    </font>
    <font>
      <b/>
      <sz val="11"/>
      <name val="Arial"/>
      <family val="2"/>
    </font>
    <font>
      <sz val="11"/>
      <name val="Arial"/>
      <family val="2"/>
    </font>
    <font>
      <sz val="10"/>
      <color indexed="9"/>
      <name val="Arial"/>
      <family val="2"/>
    </font>
    <font>
      <sz val="10"/>
      <name val="Arial"/>
      <family val="2"/>
    </font>
    <font>
      <b/>
      <u/>
      <sz val="9"/>
      <name val="Arial"/>
      <family val="2"/>
    </font>
    <font>
      <sz val="9"/>
      <color indexed="81"/>
      <name val="Tahoma"/>
      <family val="2"/>
    </font>
    <font>
      <b/>
      <sz val="9"/>
      <color indexed="81"/>
      <name val="Tahoma"/>
      <family val="2"/>
    </font>
    <font>
      <b/>
      <u/>
      <sz val="14"/>
      <color indexed="18"/>
      <name val="Arial"/>
      <family val="2"/>
    </font>
    <font>
      <b/>
      <sz val="16"/>
      <name val="Arial"/>
      <family val="2"/>
    </font>
    <font>
      <sz val="12"/>
      <name val="Arial"/>
      <family val="2"/>
    </font>
    <font>
      <b/>
      <u/>
      <sz val="10"/>
      <name val="Arial"/>
      <family val="2"/>
    </font>
    <font>
      <sz val="10"/>
      <name val="Tahoma"/>
      <family val="2"/>
    </font>
    <font>
      <b/>
      <sz val="8"/>
      <color indexed="9"/>
      <name val="Tahoma"/>
      <family val="2"/>
    </font>
    <font>
      <sz val="8"/>
      <color indexed="9"/>
      <name val="Tahoma"/>
      <family val="2"/>
    </font>
    <font>
      <sz val="8"/>
      <color indexed="8"/>
      <name val="Arial Black"/>
      <family val="2"/>
    </font>
    <font>
      <b/>
      <i/>
      <u/>
      <sz val="10"/>
      <name val="Arial"/>
      <family val="2"/>
    </font>
    <font>
      <b/>
      <i/>
      <sz val="9"/>
      <name val="Arial"/>
      <family val="2"/>
    </font>
    <font>
      <b/>
      <i/>
      <u/>
      <sz val="9"/>
      <name val="Arial"/>
      <family val="2"/>
    </font>
    <font>
      <sz val="11"/>
      <color indexed="8"/>
      <name val="Arial"/>
      <family val="2"/>
    </font>
    <font>
      <b/>
      <sz val="25"/>
      <name val="Arial"/>
      <family val="2"/>
    </font>
    <font>
      <b/>
      <shadow/>
      <sz val="20"/>
      <name val="Arial"/>
      <family val="2"/>
    </font>
    <font>
      <sz val="10"/>
      <name val="Times New Roman"/>
      <family val="1"/>
    </font>
    <font>
      <sz val="13"/>
      <name val="Arial"/>
      <family val="2"/>
    </font>
    <font>
      <b/>
      <sz val="15"/>
      <name val="Arial"/>
      <family val="2"/>
    </font>
    <font>
      <sz val="12"/>
      <color indexed="8"/>
      <name val="Arial"/>
      <family val="2"/>
    </font>
    <font>
      <b/>
      <sz val="5"/>
      <name val="Arial"/>
      <family val="2"/>
    </font>
    <font>
      <sz val="9"/>
      <color theme="1"/>
      <name val="Arial"/>
      <family val="2"/>
    </font>
    <font>
      <b/>
      <sz val="10"/>
      <color theme="0"/>
      <name val="Arial"/>
      <family val="2"/>
    </font>
    <font>
      <sz val="11"/>
      <color rgb="FFFF0000"/>
      <name val="Arial"/>
      <family val="2"/>
    </font>
    <font>
      <sz val="11"/>
      <color theme="1"/>
      <name val="Calibri"/>
      <family val="2"/>
      <scheme val="minor"/>
    </font>
    <font>
      <sz val="11"/>
      <color theme="1"/>
      <name val="Arial"/>
      <family val="2"/>
    </font>
    <font>
      <b/>
      <sz val="11"/>
      <color theme="1"/>
      <name val="Arial"/>
      <family val="2"/>
    </font>
    <font>
      <sz val="10"/>
      <color theme="1"/>
      <name val="Arial"/>
      <family val="2"/>
    </font>
    <font>
      <sz val="10"/>
      <color theme="0"/>
      <name val="Arial"/>
      <family val="2"/>
    </font>
    <font>
      <b/>
      <sz val="12"/>
      <color theme="1"/>
      <name val="Arial"/>
      <family val="2"/>
    </font>
    <font>
      <b/>
      <sz val="9"/>
      <color theme="1"/>
      <name val="Arial"/>
      <family val="2"/>
    </font>
    <font>
      <sz val="10"/>
      <color rgb="FFFF0000"/>
      <name val="Arial"/>
      <family val="2"/>
    </font>
    <font>
      <b/>
      <sz val="12"/>
      <color rgb="FF000000"/>
      <name val="Arial"/>
      <family val="2"/>
    </font>
    <font>
      <sz val="11"/>
      <color rgb="FF000000"/>
      <name val="Arial"/>
      <family val="2"/>
    </font>
    <font>
      <b/>
      <sz val="11"/>
      <color rgb="FF000000"/>
      <name val="Arial"/>
      <family val="2"/>
    </font>
    <font>
      <b/>
      <sz val="14"/>
      <color rgb="FF000000"/>
      <name val="Times New Roman"/>
      <family val="1"/>
    </font>
    <font>
      <b/>
      <sz val="10"/>
      <color rgb="FF000000"/>
      <name val="Arial"/>
      <family val="2"/>
    </font>
    <font>
      <sz val="12"/>
      <color rgb="FF000000"/>
      <name val="Arial"/>
      <family val="2"/>
    </font>
    <font>
      <b/>
      <sz val="13"/>
      <color rgb="FF000000"/>
      <name val="Times New Roman"/>
      <family val="1"/>
    </font>
    <font>
      <b/>
      <sz val="13"/>
      <color theme="1"/>
      <name val="Times New Roman"/>
      <family val="1"/>
    </font>
    <font>
      <sz val="8"/>
      <color theme="1"/>
      <name val="Calibri"/>
      <family val="2"/>
      <scheme val="minor"/>
    </font>
  </fonts>
  <fills count="26">
    <fill>
      <patternFill patternType="none"/>
    </fill>
    <fill>
      <patternFill patternType="gray125"/>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49"/>
        <bgColor indexed="40"/>
      </patternFill>
    </fill>
    <fill>
      <patternFill patternType="solid">
        <fgColor indexed="42"/>
        <bgColor indexed="27"/>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5"/>
        <bgColor indexed="29"/>
      </patternFill>
    </fill>
    <fill>
      <patternFill patternType="solid">
        <fgColor indexed="48"/>
        <bgColor indexed="49"/>
      </patternFill>
    </fill>
    <fill>
      <patternFill patternType="solid">
        <fgColor indexed="9"/>
        <bgColor indexed="64"/>
      </patternFill>
    </fill>
    <fill>
      <patternFill patternType="solid">
        <fgColor theme="0"/>
        <bgColor indexed="64"/>
      </patternFill>
    </fill>
    <fill>
      <patternFill patternType="solid">
        <fgColor theme="0"/>
        <bgColor indexed="26"/>
      </patternFill>
    </fill>
    <fill>
      <patternFill patternType="solid">
        <fgColor rgb="FFD9D9D9"/>
        <bgColor indexed="64"/>
      </patternFill>
    </fill>
    <fill>
      <patternFill patternType="solid">
        <fgColor theme="0" tint="-0.249977111117893"/>
        <bgColor indexed="64"/>
      </patternFill>
    </fill>
    <fill>
      <patternFill patternType="solid">
        <fgColor rgb="FFF2F2F2"/>
        <bgColor indexed="64"/>
      </patternFill>
    </fill>
    <fill>
      <patternFill patternType="solid">
        <fgColor theme="0" tint="-0.34998626667073579"/>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diagonal/>
    </border>
    <border>
      <left style="hair">
        <color indexed="8"/>
      </left>
      <right style="hair">
        <color indexed="8"/>
      </right>
      <top/>
      <bottom/>
      <diagonal/>
    </border>
    <border>
      <left style="thin">
        <color indexed="63"/>
      </left>
      <right style="thin">
        <color indexed="63"/>
      </right>
      <top/>
      <bottom/>
      <diagonal/>
    </border>
    <border>
      <left style="thin">
        <color indexed="63"/>
      </left>
      <right style="thin">
        <color indexed="63"/>
      </right>
      <top/>
      <bottom style="thin">
        <color indexed="63"/>
      </bottom>
      <diagonal/>
    </border>
    <border>
      <left style="thin">
        <color indexed="63"/>
      </left>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3"/>
      </right>
      <top style="thin">
        <color indexed="63"/>
      </top>
      <bottom/>
      <diagonal/>
    </border>
    <border>
      <left style="thin">
        <color indexed="63"/>
      </left>
      <right/>
      <top/>
      <bottom/>
      <diagonal/>
    </border>
    <border>
      <left style="thin">
        <color indexed="63"/>
      </left>
      <right/>
      <top/>
      <bottom style="thin">
        <color indexed="63"/>
      </bottom>
      <diagonal/>
    </border>
    <border>
      <left/>
      <right/>
      <top/>
      <bottom style="thin">
        <color indexed="63"/>
      </bottom>
      <diagonal/>
    </border>
    <border>
      <left/>
      <right style="thin">
        <color indexed="63"/>
      </right>
      <top/>
      <bottom style="thin">
        <color indexed="63"/>
      </bottom>
      <diagonal/>
    </border>
    <border>
      <left/>
      <right style="thin">
        <color indexed="63"/>
      </right>
      <top/>
      <bottom/>
      <diagonal/>
    </border>
    <border>
      <left/>
      <right/>
      <top style="thin">
        <color indexed="63"/>
      </top>
      <bottom/>
      <diagonal/>
    </border>
    <border>
      <left/>
      <right style="thin">
        <color indexed="63"/>
      </right>
      <top style="thin">
        <color indexed="63"/>
      </top>
      <bottom style="thin">
        <color indexed="63"/>
      </bottom>
      <diagonal/>
    </border>
    <border>
      <left style="thin">
        <color indexed="63"/>
      </left>
      <right/>
      <top style="thin">
        <color indexed="63"/>
      </top>
      <bottom style="double">
        <color indexed="63"/>
      </bottom>
      <diagonal/>
    </border>
    <border>
      <left style="thin">
        <color indexed="63"/>
      </left>
      <right style="thin">
        <color indexed="63"/>
      </right>
      <top style="thin">
        <color indexed="63"/>
      </top>
      <bottom style="double">
        <color indexed="63"/>
      </bottom>
      <diagonal/>
    </border>
    <border>
      <left style="thin">
        <color indexed="63"/>
      </left>
      <right style="thin">
        <color indexed="63"/>
      </right>
      <top style="double">
        <color indexed="63"/>
      </top>
      <bottom style="thin">
        <color indexed="63"/>
      </bottom>
      <diagonal/>
    </border>
    <border>
      <left/>
      <right style="thin">
        <color indexed="63"/>
      </right>
      <top style="thin">
        <color indexed="63"/>
      </top>
      <bottom style="double">
        <color indexed="63"/>
      </bottom>
      <diagonal/>
    </border>
    <border>
      <left style="thin">
        <color indexed="63"/>
      </left>
      <right/>
      <top style="double">
        <color indexed="63"/>
      </top>
      <bottom style="thin">
        <color indexed="63"/>
      </bottom>
      <diagonal/>
    </border>
    <border>
      <left/>
      <right style="thin">
        <color indexed="63"/>
      </right>
      <top style="double">
        <color indexed="63"/>
      </top>
      <bottom style="thin">
        <color indexed="63"/>
      </bottom>
      <diagonal/>
    </border>
    <border>
      <left style="thin">
        <color indexed="64"/>
      </left>
      <right style="thin">
        <color indexed="63"/>
      </right>
      <top/>
      <bottom/>
      <diagonal/>
    </border>
    <border>
      <left style="thin">
        <color indexed="64"/>
      </left>
      <right style="thin">
        <color indexed="63"/>
      </right>
      <top/>
      <bottom style="thin">
        <color indexed="63"/>
      </bottom>
      <diagonal/>
    </border>
    <border>
      <left style="thin">
        <color indexed="64"/>
      </left>
      <right/>
      <top/>
      <bottom/>
      <diagonal/>
    </border>
    <border>
      <left style="thin">
        <color indexed="64"/>
      </left>
      <right/>
      <top/>
      <bottom style="thin">
        <color indexed="63"/>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3"/>
      </bottom>
      <diagonal/>
    </border>
    <border>
      <left style="thin">
        <color indexed="64"/>
      </left>
      <right style="thin">
        <color indexed="64"/>
      </right>
      <top style="thin">
        <color indexed="63"/>
      </top>
      <bottom/>
      <diagonal/>
    </border>
    <border>
      <left/>
      <right style="thin">
        <color indexed="64"/>
      </right>
      <top style="thin">
        <color indexed="63"/>
      </top>
      <bottom/>
      <diagonal/>
    </border>
    <border>
      <left style="thin">
        <color indexed="64"/>
      </left>
      <right style="thin">
        <color indexed="63"/>
      </right>
      <top style="thin">
        <color indexed="63"/>
      </top>
      <bottom/>
      <diagonal/>
    </border>
    <border>
      <left style="thin">
        <color indexed="64"/>
      </left>
      <right/>
      <top style="thin">
        <color indexed="64"/>
      </top>
      <bottom/>
      <diagonal/>
    </border>
    <border>
      <left style="thin">
        <color indexed="63"/>
      </left>
      <right style="thin">
        <color indexed="64"/>
      </right>
      <top/>
      <bottom/>
      <diagonal/>
    </border>
    <border>
      <left style="thin">
        <color indexed="64"/>
      </left>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4"/>
      </left>
      <right style="thin">
        <color indexed="64"/>
      </right>
      <top style="thin">
        <color indexed="63"/>
      </top>
      <bottom style="thin">
        <color indexed="63"/>
      </bottom>
      <diagonal/>
    </border>
    <border>
      <left style="hair">
        <color indexed="8"/>
      </left>
      <right style="hair">
        <color indexed="8"/>
      </right>
      <top style="thin">
        <color indexed="63"/>
      </top>
      <bottom style="thin">
        <color indexed="64"/>
      </bottom>
      <diagonal/>
    </border>
    <border>
      <left style="thin">
        <color indexed="63"/>
      </left>
      <right style="thin">
        <color indexed="63"/>
      </right>
      <top/>
      <bottom style="thin">
        <color indexed="64"/>
      </bottom>
      <diagonal/>
    </border>
    <border>
      <left/>
      <right style="thin">
        <color indexed="64"/>
      </right>
      <top/>
      <bottom style="thin">
        <color indexed="64"/>
      </bottom>
      <diagonal/>
    </border>
    <border>
      <left style="hair">
        <color indexed="8"/>
      </left>
      <right/>
      <top style="hair">
        <color indexed="8"/>
      </top>
      <bottom/>
      <diagonal/>
    </border>
    <border>
      <left style="hair">
        <color indexed="8"/>
      </left>
      <right/>
      <top/>
      <bottom/>
      <diagonal/>
    </border>
    <border>
      <left style="thin">
        <color indexed="64"/>
      </left>
      <right style="thin">
        <color indexed="63"/>
      </right>
      <top style="thin">
        <color indexed="63"/>
      </top>
      <bottom style="thin">
        <color indexed="63"/>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3"/>
      </top>
      <bottom style="thin">
        <color indexed="64"/>
      </bottom>
      <diagonal/>
    </border>
    <border>
      <left style="thin">
        <color indexed="64"/>
      </left>
      <right style="thin">
        <color indexed="64"/>
      </right>
      <top style="thin">
        <color indexed="64"/>
      </top>
      <bottom style="thin">
        <color indexed="63"/>
      </bottom>
      <diagonal/>
    </border>
    <border>
      <left style="thin">
        <color indexed="63"/>
      </left>
      <right style="thin">
        <color indexed="64"/>
      </right>
      <top style="thin">
        <color indexed="64"/>
      </top>
      <bottom style="thin">
        <color indexed="64"/>
      </bottom>
      <diagonal/>
    </border>
    <border>
      <left/>
      <right style="thin">
        <color indexed="64"/>
      </right>
      <top style="thin">
        <color indexed="64"/>
      </top>
      <bottom/>
      <diagonal/>
    </border>
    <border>
      <left style="thin">
        <color indexed="63"/>
      </left>
      <right style="thin">
        <color indexed="63"/>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3"/>
      </bottom>
      <diagonal/>
    </border>
    <border>
      <left/>
      <right style="thin">
        <color indexed="63"/>
      </right>
      <top style="thin">
        <color indexed="64"/>
      </top>
      <bottom style="thin">
        <color indexed="64"/>
      </bottom>
      <diagonal/>
    </border>
    <border>
      <left style="thin">
        <color indexed="63"/>
      </left>
      <right/>
      <top style="thin">
        <color indexed="64"/>
      </top>
      <bottom style="thin">
        <color indexed="64"/>
      </bottom>
      <diagonal/>
    </border>
    <border>
      <left/>
      <right style="thin">
        <color indexed="64"/>
      </right>
      <top style="thin">
        <color indexed="63"/>
      </top>
      <bottom style="thin">
        <color indexed="63"/>
      </bottom>
      <diagonal/>
    </border>
    <border>
      <left style="thin">
        <color indexed="63"/>
      </left>
      <right/>
      <top/>
      <bottom style="thin">
        <color indexed="64"/>
      </bottom>
      <diagonal/>
    </border>
    <border>
      <left style="thin">
        <color indexed="63"/>
      </left>
      <right/>
      <top style="thin">
        <color indexed="63"/>
      </top>
      <bottom style="thin">
        <color indexed="64"/>
      </bottom>
      <diagonal/>
    </border>
    <border>
      <left/>
      <right style="thin">
        <color indexed="63"/>
      </right>
      <top style="thin">
        <color indexed="63"/>
      </top>
      <bottom style="thin">
        <color indexed="64"/>
      </bottom>
      <diagonal/>
    </border>
    <border>
      <left style="thin">
        <color indexed="64"/>
      </left>
      <right style="hair">
        <color indexed="8"/>
      </right>
      <top style="thin">
        <color indexed="64"/>
      </top>
      <bottom/>
      <diagonal/>
    </border>
    <border>
      <left style="hair">
        <color indexed="8"/>
      </left>
      <right/>
      <top style="thin">
        <color indexed="64"/>
      </top>
      <bottom/>
      <diagonal/>
    </border>
    <border>
      <left style="hair">
        <color indexed="8"/>
      </left>
      <right style="thin">
        <color indexed="64"/>
      </right>
      <top style="thin">
        <color indexed="64"/>
      </top>
      <bottom/>
      <diagonal/>
    </border>
    <border>
      <left style="thin">
        <color indexed="64"/>
      </left>
      <right style="hair">
        <color indexed="8"/>
      </right>
      <top/>
      <bottom/>
      <diagonal/>
    </border>
    <border>
      <left style="hair">
        <color indexed="8"/>
      </left>
      <right style="thin">
        <color indexed="64"/>
      </right>
      <top/>
      <bottom/>
      <diagonal/>
    </border>
    <border>
      <left style="thin">
        <color indexed="64"/>
      </left>
      <right style="hair">
        <color indexed="8"/>
      </right>
      <top/>
      <bottom style="thin">
        <color indexed="64"/>
      </bottom>
      <diagonal/>
    </border>
    <border>
      <left style="hair">
        <color indexed="8"/>
      </left>
      <right style="thin">
        <color indexed="64"/>
      </right>
      <top/>
      <bottom style="thin">
        <color indexed="64"/>
      </bottom>
      <diagonal/>
    </border>
    <border>
      <left/>
      <right/>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style="hair">
        <color indexed="8"/>
      </bottom>
      <diagonal/>
    </border>
    <border>
      <left style="hair">
        <color indexed="8"/>
      </left>
      <right style="hair">
        <color indexed="8"/>
      </right>
      <top/>
      <bottom style="thin">
        <color indexed="64"/>
      </bottom>
      <diagonal/>
    </border>
    <border>
      <left style="hair">
        <color indexed="64"/>
      </left>
      <right/>
      <top/>
      <bottom/>
      <diagonal/>
    </border>
    <border>
      <left/>
      <right/>
      <top style="hair">
        <color indexed="8"/>
      </top>
      <bottom style="hair">
        <color indexed="8"/>
      </bottom>
      <diagonal/>
    </border>
    <border>
      <left style="thin">
        <color indexed="64"/>
      </left>
      <right style="thin">
        <color indexed="63"/>
      </right>
      <top style="thin">
        <color indexed="64"/>
      </top>
      <bottom/>
      <diagonal/>
    </border>
    <border>
      <left style="thin">
        <color indexed="63"/>
      </left>
      <right/>
      <top style="thin">
        <color indexed="64"/>
      </top>
      <bottom/>
      <diagonal/>
    </border>
    <border>
      <left/>
      <right/>
      <top style="thin">
        <color indexed="64"/>
      </top>
      <bottom style="thin">
        <color indexed="63"/>
      </bottom>
      <diagonal/>
    </border>
    <border>
      <left style="thin">
        <color indexed="64"/>
      </left>
      <right style="thin">
        <color indexed="63"/>
      </right>
      <top/>
      <bottom style="thin">
        <color indexed="64"/>
      </bottom>
      <diagonal/>
    </border>
  </borders>
  <cellStyleXfs count="57">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3" fillId="10"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3" fillId="3" borderId="0" applyNumberFormat="0" applyBorder="0" applyAlignment="0" applyProtection="0"/>
    <xf numFmtId="0" fontId="4" fillId="11" borderId="0" applyNumberFormat="0" applyBorder="0" applyAlignment="0" applyProtection="0"/>
    <xf numFmtId="0" fontId="7" fillId="2" borderId="1" applyNumberFormat="0" applyAlignment="0" applyProtection="0"/>
    <xf numFmtId="0" fontId="5" fillId="12" borderId="2" applyNumberFormat="0" applyAlignment="0" applyProtection="0"/>
    <xf numFmtId="0" fontId="6" fillId="0" borderId="3" applyNumberFormat="0" applyFill="0" applyAlignment="0" applyProtection="0"/>
    <xf numFmtId="0" fontId="8" fillId="0" borderId="0" applyNumberFormat="0" applyFill="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6" borderId="0" applyNumberFormat="0" applyBorder="0" applyAlignment="0" applyProtection="0"/>
    <xf numFmtId="0" fontId="9" fillId="3" borderId="1" applyNumberFormat="0" applyAlignment="0" applyProtection="0"/>
    <xf numFmtId="0" fontId="10" fillId="17" borderId="0" applyNumberFormat="0" applyBorder="0" applyAlignment="0" applyProtection="0"/>
    <xf numFmtId="165" fontId="40" fillId="0" borderId="0" applyFill="0" applyBorder="0" applyAlignment="0" applyProtection="0"/>
    <xf numFmtId="172" fontId="40" fillId="0" borderId="0" applyFill="0" applyBorder="0" applyAlignment="0" applyProtection="0"/>
    <xf numFmtId="172" fontId="40" fillId="0" borderId="0" applyFill="0" applyBorder="0" applyAlignment="0" applyProtection="0"/>
    <xf numFmtId="172" fontId="40" fillId="0" borderId="0" applyFill="0" applyBorder="0" applyAlignment="0" applyProtection="0"/>
    <xf numFmtId="165" fontId="40" fillId="0" borderId="0" applyFill="0" applyBorder="0" applyAlignment="0" applyProtection="0"/>
    <xf numFmtId="180" fontId="40" fillId="0" borderId="0" applyFill="0" applyBorder="0" applyAlignment="0" applyProtection="0"/>
    <xf numFmtId="165" fontId="40" fillId="0" borderId="0" applyFill="0" applyBorder="0" applyAlignment="0" applyProtection="0"/>
    <xf numFmtId="43" fontId="40" fillId="0" borderId="0" applyFont="0" applyFill="0" applyBorder="0" applyAlignment="0" applyProtection="0"/>
    <xf numFmtId="0" fontId="11" fillId="8" borderId="0" applyNumberFormat="0" applyBorder="0" applyAlignment="0" applyProtection="0"/>
    <xf numFmtId="0" fontId="40" fillId="0" borderId="0"/>
    <xf numFmtId="0" fontId="40" fillId="4" borderId="5" applyNumberFormat="0" applyAlignment="0" applyProtection="0"/>
    <xf numFmtId="9" fontId="40" fillId="0" borderId="0" applyFill="0" applyBorder="0" applyAlignment="0" applyProtection="0"/>
    <xf numFmtId="0" fontId="12" fillId="2" borderId="6"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applyNumberFormat="0" applyFill="0" applyBorder="0" applyAlignment="0" applyProtection="0"/>
    <xf numFmtId="0" fontId="17" fillId="0" borderId="7" applyNumberFormat="0" applyFill="0" applyAlignment="0" applyProtection="0"/>
    <xf numFmtId="0" fontId="8" fillId="0" borderId="4" applyNumberFormat="0" applyFill="0" applyAlignment="0" applyProtection="0"/>
    <xf numFmtId="0" fontId="15" fillId="0" borderId="8" applyNumberFormat="0" applyFill="0" applyAlignment="0" applyProtection="0"/>
    <xf numFmtId="0" fontId="28" fillId="0" borderId="0"/>
    <xf numFmtId="9" fontId="28" fillId="0" borderId="0" applyFill="0" applyBorder="0" applyAlignment="0" applyProtection="0"/>
    <xf numFmtId="0" fontId="40" fillId="0" borderId="0"/>
    <xf numFmtId="183" fontId="40" fillId="0" borderId="0" applyFill="0" applyBorder="0" applyAlignment="0" applyProtection="0"/>
    <xf numFmtId="184" fontId="28" fillId="0" borderId="0" applyFill="0" applyBorder="0" applyAlignment="0" applyProtection="0"/>
    <xf numFmtId="186" fontId="28" fillId="0" borderId="0" applyFont="0" applyFill="0" applyBorder="0" applyAlignment="0" applyProtection="0"/>
  </cellStyleXfs>
  <cellXfs count="983">
    <xf numFmtId="0" fontId="0" fillId="0" borderId="0" xfId="0"/>
    <xf numFmtId="0" fontId="0" fillId="0" borderId="0" xfId="0" applyFont="1" applyFill="1"/>
    <xf numFmtId="0" fontId="0" fillId="18" borderId="6" xfId="0" applyFont="1" applyFill="1" applyBorder="1"/>
    <xf numFmtId="164" fontId="18" fillId="18" borderId="6" xfId="0" applyNumberFormat="1" applyFont="1" applyFill="1" applyBorder="1" applyAlignment="1">
      <alignment horizontal="center"/>
    </xf>
    <xf numFmtId="0" fontId="19" fillId="0" borderId="9" xfId="0" applyFont="1" applyFill="1" applyBorder="1"/>
    <xf numFmtId="0" fontId="0" fillId="0" borderId="0" xfId="0" applyFont="1" applyFill="1" applyBorder="1"/>
    <xf numFmtId="0" fontId="19" fillId="0" borderId="0" xfId="0" applyFont="1" applyFill="1" applyBorder="1"/>
    <xf numFmtId="3" fontId="0" fillId="0" borderId="9" xfId="0" applyNumberFormat="1" applyFont="1" applyFill="1" applyBorder="1"/>
    <xf numFmtId="0" fontId="20" fillId="0" borderId="11" xfId="0" applyFont="1" applyFill="1" applyBorder="1"/>
    <xf numFmtId="0" fontId="20" fillId="0" borderId="0" xfId="0" applyFont="1" applyFill="1" applyBorder="1"/>
    <xf numFmtId="3" fontId="0" fillId="0" borderId="11" xfId="0" applyNumberFormat="1" applyFont="1" applyFill="1" applyBorder="1"/>
    <xf numFmtId="0" fontId="21" fillId="0" borderId="11" xfId="0" applyFont="1" applyFill="1" applyBorder="1"/>
    <xf numFmtId="0" fontId="21" fillId="0" borderId="0" xfId="0" applyFont="1" applyFill="1" applyBorder="1"/>
    <xf numFmtId="3" fontId="21" fillId="0" borderId="11" xfId="0" applyNumberFormat="1" applyFont="1" applyFill="1" applyBorder="1"/>
    <xf numFmtId="0" fontId="19" fillId="0" borderId="11" xfId="0" applyFont="1" applyFill="1" applyBorder="1"/>
    <xf numFmtId="3" fontId="19" fillId="0" borderId="11" xfId="0" applyNumberFormat="1" applyFont="1" applyFill="1" applyBorder="1"/>
    <xf numFmtId="0" fontId="0" fillId="0" borderId="0" xfId="0" applyBorder="1"/>
    <xf numFmtId="0" fontId="0" fillId="0" borderId="11" xfId="0" applyFont="1" applyBorder="1"/>
    <xf numFmtId="3" fontId="22" fillId="0" borderId="11" xfId="0" applyNumberFormat="1" applyFont="1" applyFill="1" applyBorder="1"/>
    <xf numFmtId="166" fontId="0" fillId="0" borderId="11" xfId="32" applyNumberFormat="1" applyFont="1" applyFill="1" applyBorder="1" applyAlignment="1" applyProtection="1"/>
    <xf numFmtId="0" fontId="22" fillId="0" borderId="0" xfId="0" applyFont="1" applyFill="1" applyBorder="1"/>
    <xf numFmtId="0" fontId="0" fillId="0" borderId="11" xfId="0" applyBorder="1"/>
    <xf numFmtId="0" fontId="23" fillId="0" borderId="0" xfId="0" applyFont="1" applyFill="1" applyBorder="1"/>
    <xf numFmtId="0" fontId="24" fillId="0" borderId="0" xfId="0" applyFont="1" applyBorder="1"/>
    <xf numFmtId="0" fontId="24" fillId="0" borderId="11" xfId="0" applyFont="1" applyBorder="1"/>
    <xf numFmtId="3" fontId="0" fillId="0" borderId="0" xfId="0" applyNumberFormat="1" applyFont="1" applyFill="1"/>
    <xf numFmtId="0" fontId="23" fillId="0" borderId="11" xfId="0" applyFont="1" applyFill="1" applyBorder="1"/>
    <xf numFmtId="0" fontId="21" fillId="0" borderId="12" xfId="0" applyFont="1" applyFill="1" applyBorder="1"/>
    <xf numFmtId="3" fontId="0" fillId="0" borderId="12" xfId="0" applyNumberFormat="1" applyFont="1" applyFill="1" applyBorder="1"/>
    <xf numFmtId="0" fontId="22" fillId="0" borderId="0" xfId="0" applyFont="1" applyFill="1"/>
    <xf numFmtId="166" fontId="22" fillId="0" borderId="0" xfId="32" applyNumberFormat="1" applyFont="1" applyFill="1" applyBorder="1" applyAlignment="1" applyProtection="1">
      <alignment horizontal="center"/>
    </xf>
    <xf numFmtId="166" fontId="0" fillId="0" borderId="0" xfId="32" applyNumberFormat="1" applyFont="1" applyFill="1" applyBorder="1" applyAlignment="1" applyProtection="1">
      <alignment horizontal="center"/>
    </xf>
    <xf numFmtId="0" fontId="0" fillId="0" borderId="0" xfId="0" applyFill="1"/>
    <xf numFmtId="0" fontId="0" fillId="0" borderId="0" xfId="0" applyFill="1" applyBorder="1"/>
    <xf numFmtId="0" fontId="0" fillId="0" borderId="13" xfId="0" applyFill="1" applyBorder="1" applyAlignment="1">
      <alignment horizontal="center"/>
    </xf>
    <xf numFmtId="0" fontId="23" fillId="0" borderId="14" xfId="0" applyFont="1" applyFill="1" applyBorder="1" applyAlignment="1"/>
    <xf numFmtId="0" fontId="23" fillId="0" borderId="15" xfId="0" applyFont="1" applyFill="1" applyBorder="1" applyAlignment="1">
      <alignment horizontal="center"/>
    </xf>
    <xf numFmtId="0" fontId="23" fillId="0" borderId="9" xfId="0" applyFont="1" applyFill="1" applyBorder="1" applyAlignment="1">
      <alignment horizontal="center"/>
    </xf>
    <xf numFmtId="0" fontId="23" fillId="0" borderId="16" xfId="0" applyFont="1" applyFill="1" applyBorder="1" applyAlignment="1">
      <alignment horizontal="center"/>
    </xf>
    <xf numFmtId="0" fontId="18" fillId="0" borderId="17" xfId="0" applyFont="1" applyFill="1" applyBorder="1" applyAlignment="1">
      <alignment horizontal="center"/>
    </xf>
    <xf numFmtId="0" fontId="23" fillId="0" borderId="0" xfId="0" applyFont="1" applyFill="1" applyBorder="1" applyAlignment="1">
      <alignment horizontal="center"/>
    </xf>
    <xf numFmtId="0" fontId="23" fillId="0" borderId="11" xfId="0" applyFont="1" applyFill="1" applyBorder="1" applyAlignment="1">
      <alignment horizontal="center"/>
    </xf>
    <xf numFmtId="0" fontId="23" fillId="0" borderId="12" xfId="0" applyFont="1" applyFill="1" applyBorder="1" applyAlignment="1">
      <alignment horizontal="center"/>
    </xf>
    <xf numFmtId="0" fontId="0" fillId="0" borderId="18" xfId="0" applyFill="1" applyBorder="1" applyAlignment="1">
      <alignment horizontal="center"/>
    </xf>
    <xf numFmtId="0" fontId="23" fillId="0" borderId="19" xfId="0" applyFont="1" applyFill="1" applyBorder="1" applyAlignment="1">
      <alignment horizontal="center"/>
    </xf>
    <xf numFmtId="0" fontId="23" fillId="0" borderId="18" xfId="0" applyFont="1" applyFill="1" applyBorder="1" applyAlignment="1">
      <alignment horizontal="center"/>
    </xf>
    <xf numFmtId="0" fontId="23" fillId="0" borderId="20" xfId="0" applyFont="1" applyFill="1" applyBorder="1" applyAlignment="1">
      <alignment horizontal="center"/>
    </xf>
    <xf numFmtId="0" fontId="0" fillId="0" borderId="17" xfId="0" applyFill="1" applyBorder="1" applyAlignment="1">
      <alignment horizontal="center"/>
    </xf>
    <xf numFmtId="0" fontId="0" fillId="0" borderId="11" xfId="0" applyFill="1" applyBorder="1" applyAlignment="1">
      <alignment horizontal="center"/>
    </xf>
    <xf numFmtId="0" fontId="0" fillId="0" borderId="0" xfId="0" applyFill="1" applyBorder="1" applyAlignment="1">
      <alignment horizontal="center"/>
    </xf>
    <xf numFmtId="3" fontId="0" fillId="0" borderId="21" xfId="0" applyNumberFormat="1" applyFill="1" applyBorder="1" applyAlignment="1">
      <alignment horizontal="center"/>
    </xf>
    <xf numFmtId="166" fontId="0" fillId="0" borderId="0" xfId="32" applyNumberFormat="1" applyFont="1" applyFill="1" applyBorder="1" applyAlignment="1" applyProtection="1"/>
    <xf numFmtId="166" fontId="0" fillId="0" borderId="21" xfId="32" applyNumberFormat="1" applyFont="1" applyFill="1" applyBorder="1" applyAlignment="1" applyProtection="1"/>
    <xf numFmtId="166" fontId="0" fillId="0" borderId="17" xfId="32" applyNumberFormat="1" applyFont="1" applyFill="1" applyBorder="1" applyAlignment="1" applyProtection="1"/>
    <xf numFmtId="3" fontId="0" fillId="0" borderId="21" xfId="32" applyNumberFormat="1" applyFont="1" applyFill="1" applyBorder="1" applyAlignment="1" applyProtection="1"/>
    <xf numFmtId="0" fontId="0" fillId="0" borderId="17" xfId="0" applyFont="1" applyFill="1" applyBorder="1"/>
    <xf numFmtId="0" fontId="0" fillId="0" borderId="11" xfId="0" applyFont="1" applyFill="1" applyBorder="1"/>
    <xf numFmtId="3" fontId="0" fillId="0" borderId="21" xfId="0" applyNumberFormat="1" applyFill="1" applyBorder="1"/>
    <xf numFmtId="166" fontId="0" fillId="0" borderId="6" xfId="32" applyNumberFormat="1" applyFont="1" applyFill="1" applyBorder="1" applyAlignment="1" applyProtection="1"/>
    <xf numFmtId="0" fontId="22" fillId="0" borderId="17" xfId="0" applyFont="1" applyFill="1" applyBorder="1"/>
    <xf numFmtId="167" fontId="0" fillId="0" borderId="11" xfId="0" applyNumberFormat="1" applyFill="1" applyBorder="1"/>
    <xf numFmtId="167" fontId="0" fillId="0" borderId="0" xfId="0" applyNumberFormat="1" applyFill="1" applyBorder="1"/>
    <xf numFmtId="167" fontId="0" fillId="0" borderId="17" xfId="0" applyNumberFormat="1" applyFill="1" applyBorder="1"/>
    <xf numFmtId="167" fontId="0" fillId="0" borderId="11" xfId="32" applyNumberFormat="1" applyFont="1" applyFill="1" applyBorder="1" applyAlignment="1" applyProtection="1"/>
    <xf numFmtId="167" fontId="0" fillId="0" borderId="21" xfId="0" applyNumberFormat="1" applyFill="1" applyBorder="1"/>
    <xf numFmtId="167" fontId="0" fillId="0" borderId="21" xfId="32" applyNumberFormat="1" applyFont="1" applyFill="1" applyBorder="1" applyAlignment="1" applyProtection="1"/>
    <xf numFmtId="168" fontId="0" fillId="0" borderId="17" xfId="0" applyNumberFormat="1" applyFont="1" applyFill="1" applyBorder="1"/>
    <xf numFmtId="167" fontId="0" fillId="0" borderId="0" xfId="32" applyNumberFormat="1" applyFont="1" applyFill="1" applyBorder="1" applyAlignment="1" applyProtection="1"/>
    <xf numFmtId="0" fontId="22" fillId="0" borderId="18" xfId="0" applyFont="1" applyFill="1" applyBorder="1"/>
    <xf numFmtId="166" fontId="22" fillId="0" borderId="6" xfId="0" applyNumberFormat="1" applyFont="1" applyFill="1" applyBorder="1"/>
    <xf numFmtId="3" fontId="22" fillId="0" borderId="6" xfId="0" applyNumberFormat="1" applyFont="1" applyFill="1" applyBorder="1"/>
    <xf numFmtId="166" fontId="0" fillId="0" borderId="0" xfId="0" applyNumberFormat="1" applyFill="1"/>
    <xf numFmtId="0" fontId="22" fillId="0" borderId="0" xfId="0" applyFont="1" applyFill="1" applyAlignment="1">
      <alignment horizontal="center"/>
    </xf>
    <xf numFmtId="3" fontId="22" fillId="0" borderId="0" xfId="0" applyNumberFormat="1" applyFont="1" applyFill="1"/>
    <xf numFmtId="0" fontId="26" fillId="0" borderId="0" xfId="0" applyFont="1" applyFill="1"/>
    <xf numFmtId="0" fontId="0" fillId="0" borderId="9" xfId="0" applyFont="1" applyFill="1" applyBorder="1"/>
    <xf numFmtId="170" fontId="0" fillId="0" borderId="11" xfId="32" applyNumberFormat="1" applyFont="1" applyFill="1" applyBorder="1" applyAlignment="1" applyProtection="1"/>
    <xf numFmtId="167" fontId="40" fillId="0" borderId="11" xfId="32" applyNumberFormat="1" applyFill="1" applyBorder="1" applyAlignment="1" applyProtection="1"/>
    <xf numFmtId="0" fontId="22" fillId="0" borderId="11" xfId="0" applyFont="1" applyFill="1" applyBorder="1"/>
    <xf numFmtId="0" fontId="0" fillId="0" borderId="12" xfId="0" applyFont="1" applyFill="1" applyBorder="1"/>
    <xf numFmtId="0" fontId="0" fillId="0" borderId="0" xfId="0" applyFont="1" applyFill="1" applyAlignment="1">
      <alignment horizontal="center"/>
    </xf>
    <xf numFmtId="0" fontId="22" fillId="0" borderId="0" xfId="0" applyFont="1" applyFill="1" applyAlignment="1">
      <alignment horizontal="left"/>
    </xf>
    <xf numFmtId="0" fontId="0" fillId="0" borderId="11" xfId="0" applyFill="1" applyBorder="1"/>
    <xf numFmtId="0" fontId="0" fillId="0" borderId="17" xfId="0" applyFill="1" applyBorder="1"/>
    <xf numFmtId="171" fontId="30" fillId="0" borderId="6" xfId="32" applyNumberFormat="1" applyFont="1" applyFill="1" applyBorder="1" applyAlignment="1" applyProtection="1"/>
    <xf numFmtId="171" fontId="30" fillId="0" borderId="0" xfId="32" applyNumberFormat="1" applyFont="1" applyFill="1" applyBorder="1" applyAlignment="1" applyProtection="1"/>
    <xf numFmtId="171" fontId="0" fillId="0" borderId="0" xfId="32" applyNumberFormat="1" applyFont="1" applyFill="1" applyBorder="1" applyAlignment="1" applyProtection="1"/>
    <xf numFmtId="172" fontId="23" fillId="0" borderId="0" xfId="33" applyFont="1" applyFill="1" applyBorder="1" applyAlignment="1" applyProtection="1"/>
    <xf numFmtId="0" fontId="23" fillId="0" borderId="0" xfId="0" applyFont="1" applyFill="1"/>
    <xf numFmtId="171" fontId="22" fillId="0" borderId="0" xfId="32" applyNumberFormat="1" applyFont="1" applyFill="1" applyBorder="1" applyAlignment="1" applyProtection="1"/>
    <xf numFmtId="172" fontId="21" fillId="0" borderId="0" xfId="33" applyFont="1" applyFill="1" applyBorder="1" applyAlignment="1" applyProtection="1">
      <alignment horizontal="center"/>
    </xf>
    <xf numFmtId="0" fontId="21" fillId="0" borderId="0" xfId="0" applyFont="1" applyFill="1"/>
    <xf numFmtId="3" fontId="0" fillId="0" borderId="0" xfId="0" applyNumberFormat="1" applyFill="1"/>
    <xf numFmtId="3" fontId="18" fillId="0" borderId="0" xfId="0" applyNumberFormat="1" applyFont="1" applyFill="1"/>
    <xf numFmtId="0" fontId="22" fillId="0" borderId="9" xfId="0" applyFont="1" applyFill="1" applyBorder="1"/>
    <xf numFmtId="3" fontId="22" fillId="0" borderId="14" xfId="0" applyNumberFormat="1" applyFont="1" applyFill="1" applyBorder="1"/>
    <xf numFmtId="3" fontId="22" fillId="0" borderId="15" xfId="0" applyNumberFormat="1" applyFont="1" applyFill="1" applyBorder="1"/>
    <xf numFmtId="3" fontId="0" fillId="0" borderId="11" xfId="0" applyNumberFormat="1" applyFont="1" applyFill="1" applyBorder="1" applyAlignment="1">
      <alignment horizontal="center"/>
    </xf>
    <xf numFmtId="3" fontId="0" fillId="0" borderId="11" xfId="0" applyNumberFormat="1" applyFill="1" applyBorder="1"/>
    <xf numFmtId="3" fontId="0" fillId="0" borderId="17" xfId="0" applyNumberFormat="1" applyFill="1" applyBorder="1"/>
    <xf numFmtId="0" fontId="22" fillId="0" borderId="11" xfId="0" applyFont="1" applyFill="1" applyBorder="1" applyAlignment="1">
      <alignment horizontal="center"/>
    </xf>
    <xf numFmtId="3" fontId="0" fillId="0" borderId="17" xfId="0" applyNumberFormat="1" applyFont="1" applyFill="1" applyBorder="1" applyAlignment="1">
      <alignment horizontal="center"/>
    </xf>
    <xf numFmtId="0" fontId="0" fillId="0" borderId="12" xfId="0" applyFill="1" applyBorder="1"/>
    <xf numFmtId="3" fontId="0" fillId="0" borderId="12" xfId="0" applyNumberFormat="1" applyFill="1" applyBorder="1"/>
    <xf numFmtId="3" fontId="0" fillId="0" borderId="18" xfId="0" applyNumberFormat="1" applyFill="1" applyBorder="1"/>
    <xf numFmtId="0" fontId="0" fillId="0" borderId="9" xfId="0" applyFill="1" applyBorder="1"/>
    <xf numFmtId="3" fontId="0" fillId="0" borderId="22" xfId="0" applyNumberFormat="1" applyFill="1" applyBorder="1"/>
    <xf numFmtId="3" fontId="0" fillId="0" borderId="9" xfId="0" applyNumberFormat="1" applyFill="1" applyBorder="1"/>
    <xf numFmtId="3" fontId="0" fillId="0" borderId="0" xfId="0" applyNumberFormat="1" applyFill="1" applyBorder="1"/>
    <xf numFmtId="0" fontId="22" fillId="0" borderId="6" xfId="0" applyFont="1" applyFill="1" applyBorder="1"/>
    <xf numFmtId="0" fontId="25" fillId="0" borderId="0" xfId="0" applyFont="1" applyFill="1"/>
    <xf numFmtId="0" fontId="0" fillId="0" borderId="0" xfId="0" applyFill="1" applyAlignment="1">
      <alignment horizontal="center"/>
    </xf>
    <xf numFmtId="0" fontId="32" fillId="0" borderId="0" xfId="0" applyFont="1" applyFill="1"/>
    <xf numFmtId="0" fontId="33" fillId="0" borderId="0" xfId="0" applyFont="1" applyFill="1"/>
    <xf numFmtId="0" fontId="21" fillId="0" borderId="13" xfId="0" applyFont="1" applyFill="1" applyBorder="1"/>
    <xf numFmtId="0" fontId="23" fillId="0" borderId="22" xfId="0" applyFont="1" applyFill="1" applyBorder="1" applyAlignment="1">
      <alignment horizontal="center"/>
    </xf>
    <xf numFmtId="0" fontId="23" fillId="0" borderId="14" xfId="0" applyFont="1" applyFill="1" applyBorder="1" applyAlignment="1">
      <alignment horizontal="center"/>
    </xf>
    <xf numFmtId="0" fontId="23" fillId="0" borderId="17" xfId="0" applyFont="1" applyFill="1" applyBorder="1" applyAlignment="1">
      <alignment horizontal="center"/>
    </xf>
    <xf numFmtId="0" fontId="23" fillId="0" borderId="21" xfId="0" applyFont="1" applyFill="1" applyBorder="1" applyAlignment="1">
      <alignment horizontal="center"/>
    </xf>
    <xf numFmtId="0" fontId="23" fillId="0" borderId="23" xfId="0" applyFont="1" applyFill="1" applyBorder="1" applyAlignment="1"/>
    <xf numFmtId="0" fontId="21" fillId="0" borderId="18" xfId="0" applyFont="1" applyFill="1" applyBorder="1"/>
    <xf numFmtId="14" fontId="23" fillId="0" borderId="12" xfId="0" applyNumberFormat="1" applyFont="1" applyFill="1" applyBorder="1" applyAlignment="1">
      <alignment horizontal="center"/>
    </xf>
    <xf numFmtId="14" fontId="23" fillId="0" borderId="20" xfId="0" applyNumberFormat="1" applyFont="1" applyFill="1" applyBorder="1" applyAlignment="1">
      <alignment horizontal="center"/>
    </xf>
    <xf numFmtId="0" fontId="27" fillId="0" borderId="20" xfId="0" applyFont="1" applyFill="1" applyBorder="1" applyAlignment="1">
      <alignment horizontal="center"/>
    </xf>
    <xf numFmtId="0" fontId="34" fillId="0" borderId="17" xfId="0" applyFont="1" applyFill="1" applyBorder="1"/>
    <xf numFmtId="0" fontId="0" fillId="0" borderId="21" xfId="0" applyFill="1" applyBorder="1"/>
    <xf numFmtId="0" fontId="21" fillId="0" borderId="17" xfId="0" applyFont="1" applyFill="1" applyBorder="1"/>
    <xf numFmtId="173" fontId="0" fillId="0" borderId="11" xfId="32" applyNumberFormat="1" applyFont="1" applyFill="1" applyBorder="1" applyAlignment="1" applyProtection="1"/>
    <xf numFmtId="173" fontId="0" fillId="0" borderId="0" xfId="32" applyNumberFormat="1" applyFont="1" applyFill="1" applyBorder="1" applyAlignment="1" applyProtection="1"/>
    <xf numFmtId="174" fontId="0" fillId="0" borderId="11" xfId="0" applyNumberFormat="1" applyFill="1" applyBorder="1"/>
    <xf numFmtId="165" fontId="0" fillId="0" borderId="21" xfId="32" applyFont="1" applyFill="1" applyBorder="1" applyAlignment="1" applyProtection="1"/>
    <xf numFmtId="175" fontId="0" fillId="0" borderId="11" xfId="0" applyNumberFormat="1" applyFill="1" applyBorder="1"/>
    <xf numFmtId="175" fontId="0" fillId="0" borderId="21" xfId="0" applyNumberFormat="1" applyFill="1" applyBorder="1"/>
    <xf numFmtId="0" fontId="21" fillId="0" borderId="14" xfId="0" applyFont="1" applyFill="1" applyBorder="1"/>
    <xf numFmtId="0" fontId="0" fillId="0" borderId="6" xfId="0" applyFill="1" applyBorder="1"/>
    <xf numFmtId="0" fontId="0" fillId="0" borderId="15" xfId="0" applyFill="1" applyBorder="1"/>
    <xf numFmtId="175" fontId="0" fillId="0" borderId="6" xfId="0" applyNumberFormat="1" applyFill="1" applyBorder="1"/>
    <xf numFmtId="175" fontId="0" fillId="0" borderId="23" xfId="0" applyNumberFormat="1" applyFill="1" applyBorder="1"/>
    <xf numFmtId="0" fontId="0" fillId="0" borderId="23" xfId="0" applyFill="1" applyBorder="1"/>
    <xf numFmtId="0" fontId="23" fillId="0" borderId="24" xfId="0" applyFont="1" applyFill="1" applyBorder="1"/>
    <xf numFmtId="165" fontId="0" fillId="0" borderId="25" xfId="0" applyNumberFormat="1" applyFill="1" applyBorder="1"/>
    <xf numFmtId="0" fontId="21" fillId="0" borderId="25" xfId="0" applyFont="1" applyFill="1" applyBorder="1"/>
    <xf numFmtId="166" fontId="0" fillId="0" borderId="25" xfId="32" applyNumberFormat="1" applyFont="1" applyFill="1" applyBorder="1" applyAlignment="1" applyProtection="1"/>
    <xf numFmtId="0" fontId="23" fillId="0" borderId="26" xfId="0" applyFont="1" applyFill="1" applyBorder="1"/>
    <xf numFmtId="166" fontId="0" fillId="0" borderId="26" xfId="32" applyNumberFormat="1" applyFont="1" applyFill="1" applyBorder="1" applyAlignment="1" applyProtection="1"/>
    <xf numFmtId="165" fontId="0" fillId="0" borderId="26" xfId="32" applyNumberFormat="1" applyFont="1" applyFill="1" applyBorder="1" applyAlignment="1" applyProtection="1"/>
    <xf numFmtId="0" fontId="22" fillId="0" borderId="0" xfId="0" applyFont="1" applyFill="1" applyBorder="1" applyAlignment="1">
      <alignment horizontal="center"/>
    </xf>
    <xf numFmtId="0" fontId="0" fillId="0" borderId="0" xfId="0" applyFont="1" applyFill="1" applyBorder="1" applyAlignment="1">
      <alignment horizontal="center"/>
    </xf>
    <xf numFmtId="0" fontId="35" fillId="0" borderId="0" xfId="0" applyFont="1" applyFill="1" applyBorder="1" applyAlignment="1">
      <alignment horizontal="center"/>
    </xf>
    <xf numFmtId="3" fontId="33" fillId="0" borderId="0" xfId="0" applyNumberFormat="1" applyFont="1" applyFill="1"/>
    <xf numFmtId="0" fontId="0" fillId="0" borderId="13" xfId="0" applyFill="1" applyBorder="1"/>
    <xf numFmtId="0" fontId="22" fillId="0" borderId="22" xfId="0" applyFont="1" applyFill="1" applyBorder="1"/>
    <xf numFmtId="0" fontId="22" fillId="0" borderId="9" xfId="0" applyFont="1" applyFill="1" applyBorder="1" applyAlignment="1">
      <alignment horizontal="center"/>
    </xf>
    <xf numFmtId="0" fontId="22" fillId="0" borderId="16" xfId="0" applyFont="1" applyFill="1" applyBorder="1" applyAlignment="1">
      <alignment horizontal="center"/>
    </xf>
    <xf numFmtId="0" fontId="22" fillId="0" borderId="17" xfId="0" applyFont="1" applyFill="1" applyBorder="1" applyAlignment="1">
      <alignment horizontal="center"/>
    </xf>
    <xf numFmtId="0" fontId="22" fillId="0" borderId="21" xfId="0" applyFont="1" applyFill="1" applyBorder="1" applyAlignment="1">
      <alignment horizontal="center"/>
    </xf>
    <xf numFmtId="0" fontId="0" fillId="0" borderId="18" xfId="0" applyFill="1" applyBorder="1"/>
    <xf numFmtId="0" fontId="22" fillId="0" borderId="19" xfId="0" applyFont="1" applyFill="1" applyBorder="1"/>
    <xf numFmtId="0" fontId="22" fillId="0" borderId="12" xfId="0" applyFont="1" applyFill="1" applyBorder="1" applyAlignment="1">
      <alignment horizontal="center"/>
    </xf>
    <xf numFmtId="14" fontId="22" fillId="0" borderId="12" xfId="0" applyNumberFormat="1" applyFont="1" applyFill="1" applyBorder="1" applyAlignment="1">
      <alignment horizontal="center"/>
    </xf>
    <xf numFmtId="0" fontId="22" fillId="0" borderId="20" xfId="0" applyFont="1" applyFill="1" applyBorder="1" applyAlignment="1">
      <alignment horizontal="center"/>
    </xf>
    <xf numFmtId="3" fontId="0" fillId="0" borderId="21" xfId="32" applyNumberFormat="1" applyFont="1" applyFill="1" applyBorder="1" applyAlignment="1" applyProtection="1">
      <alignment horizontal="right"/>
    </xf>
    <xf numFmtId="3" fontId="0" fillId="0" borderId="0" xfId="32" applyNumberFormat="1" applyFont="1" applyFill="1" applyBorder="1" applyAlignment="1" applyProtection="1"/>
    <xf numFmtId="3" fontId="0" fillId="0" borderId="11" xfId="0" applyNumberFormat="1" applyFill="1" applyBorder="1" applyAlignment="1">
      <alignment horizontal="right"/>
    </xf>
    <xf numFmtId="3" fontId="22" fillId="0" borderId="27" xfId="0" applyNumberFormat="1" applyFont="1" applyFill="1" applyBorder="1"/>
    <xf numFmtId="3" fontId="22" fillId="0" borderId="25" xfId="0" applyNumberFormat="1" applyFont="1" applyFill="1" applyBorder="1"/>
    <xf numFmtId="3" fontId="0" fillId="0" borderId="21" xfId="0" applyNumberFormat="1" applyFill="1" applyBorder="1" applyAlignment="1">
      <alignment horizontal="right"/>
    </xf>
    <xf numFmtId="3" fontId="0" fillId="0" borderId="11" xfId="32" applyNumberFormat="1" applyFont="1" applyFill="1" applyBorder="1" applyAlignment="1" applyProtection="1">
      <alignment horizontal="right"/>
    </xf>
    <xf numFmtId="0" fontId="23" fillId="0" borderId="25" xfId="0" applyFont="1" applyFill="1" applyBorder="1"/>
    <xf numFmtId="0" fontId="23" fillId="0" borderId="28" xfId="0" applyFont="1" applyFill="1" applyBorder="1"/>
    <xf numFmtId="3" fontId="22" fillId="0" borderId="29" xfId="32" applyNumberFormat="1" applyFont="1" applyFill="1" applyBorder="1" applyAlignment="1" applyProtection="1"/>
    <xf numFmtId="3" fontId="22" fillId="0" borderId="26" xfId="32" applyNumberFormat="1" applyFont="1" applyFill="1" applyBorder="1" applyAlignment="1" applyProtection="1"/>
    <xf numFmtId="3" fontId="0" fillId="0" borderId="0" xfId="0" applyNumberFormat="1" applyFont="1" applyFill="1" applyBorder="1"/>
    <xf numFmtId="3" fontId="22" fillId="0" borderId="0" xfId="0" applyNumberFormat="1" applyFont="1" applyFill="1" applyBorder="1" applyAlignment="1">
      <alignment horizontal="center"/>
    </xf>
    <xf numFmtId="3" fontId="0" fillId="0" borderId="0" xfId="0" applyNumberFormat="1" applyFont="1" applyFill="1" applyBorder="1" applyAlignment="1">
      <alignment horizontal="center"/>
    </xf>
    <xf numFmtId="0" fontId="0" fillId="0" borderId="9" xfId="0" applyFont="1" applyFill="1" applyBorder="1" applyAlignment="1">
      <alignment horizontal="center"/>
    </xf>
    <xf numFmtId="0" fontId="0" fillId="0" borderId="22" xfId="0" applyFill="1" applyBorder="1"/>
    <xf numFmtId="0" fontId="0" fillId="0" borderId="16" xfId="0" applyFont="1" applyFill="1" applyBorder="1" applyAlignment="1">
      <alignment horizontal="center"/>
    </xf>
    <xf numFmtId="0" fontId="0" fillId="0" borderId="17" xfId="0" applyFont="1" applyFill="1" applyBorder="1" applyAlignment="1">
      <alignment horizontal="center"/>
    </xf>
    <xf numFmtId="0" fontId="0" fillId="0" borderId="11" xfId="0" applyFont="1" applyFill="1" applyBorder="1" applyAlignment="1">
      <alignment horizontal="center"/>
    </xf>
    <xf numFmtId="0" fontId="0" fillId="0" borderId="21" xfId="0" applyFont="1" applyFill="1" applyBorder="1" applyAlignment="1">
      <alignment horizontal="center"/>
    </xf>
    <xf numFmtId="0" fontId="0" fillId="0" borderId="12" xfId="0" applyFont="1" applyFill="1" applyBorder="1" applyAlignment="1">
      <alignment horizontal="center"/>
    </xf>
    <xf numFmtId="0" fontId="0" fillId="0" borderId="19" xfId="0" applyFill="1" applyBorder="1"/>
    <xf numFmtId="14" fontId="0" fillId="0" borderId="20" xfId="0" applyNumberFormat="1" applyFill="1" applyBorder="1" applyAlignment="1">
      <alignment horizontal="center"/>
    </xf>
    <xf numFmtId="166" fontId="0" fillId="0" borderId="12" xfId="32" applyNumberFormat="1" applyFont="1" applyFill="1" applyBorder="1" applyAlignment="1" applyProtection="1"/>
    <xf numFmtId="166" fontId="22" fillId="0" borderId="6" xfId="32" applyNumberFormat="1" applyFont="1" applyFill="1" applyBorder="1" applyAlignment="1" applyProtection="1"/>
    <xf numFmtId="0" fontId="18" fillId="0" borderId="0" xfId="0" applyFont="1" applyFill="1" applyAlignment="1">
      <alignment horizontal="center"/>
    </xf>
    <xf numFmtId="0" fontId="0" fillId="0" borderId="0" xfId="0" applyFill="1" applyAlignment="1">
      <alignment horizontal="right"/>
    </xf>
    <xf numFmtId="0" fontId="22" fillId="0" borderId="0" xfId="0" applyFont="1" applyFill="1" applyAlignment="1">
      <alignment horizontal="right"/>
    </xf>
    <xf numFmtId="0" fontId="37" fillId="0" borderId="9" xfId="0" applyFont="1" applyFill="1" applyBorder="1" applyAlignment="1">
      <alignment horizontal="center" vertical="top"/>
    </xf>
    <xf numFmtId="0" fontId="38" fillId="0" borderId="17" xfId="0" applyFont="1" applyFill="1" applyBorder="1"/>
    <xf numFmtId="0" fontId="38" fillId="0" borderId="11" xfId="0" applyFont="1" applyFill="1" applyBorder="1" applyAlignment="1">
      <alignment horizontal="center"/>
    </xf>
    <xf numFmtId="0" fontId="38" fillId="0" borderId="18" xfId="0" applyFont="1" applyFill="1" applyBorder="1"/>
    <xf numFmtId="166" fontId="38" fillId="0" borderId="12" xfId="32" applyNumberFormat="1" applyFont="1" applyFill="1" applyBorder="1" applyAlignment="1" applyProtection="1"/>
    <xf numFmtId="0" fontId="38" fillId="0" borderId="0" xfId="0" applyFont="1" applyFill="1"/>
    <xf numFmtId="166" fontId="38" fillId="0" borderId="0" xfId="32" applyNumberFormat="1" applyFont="1" applyFill="1" applyBorder="1" applyAlignment="1" applyProtection="1"/>
    <xf numFmtId="0" fontId="22" fillId="0" borderId="0" xfId="0" applyFont="1" applyFill="1" applyAlignment="1"/>
    <xf numFmtId="0" fontId="0" fillId="0" borderId="0" xfId="0" applyFont="1" applyFill="1" applyAlignment="1"/>
    <xf numFmtId="0" fontId="0" fillId="0" borderId="0" xfId="0" applyFont="1" applyFill="1" applyAlignment="1">
      <alignment horizontal="left"/>
    </xf>
    <xf numFmtId="176" fontId="0" fillId="0" borderId="0" xfId="0" applyNumberFormat="1" applyFill="1"/>
    <xf numFmtId="37" fontId="0" fillId="0" borderId="0" xfId="0" applyNumberFormat="1" applyFill="1"/>
    <xf numFmtId="37" fontId="0" fillId="0" borderId="0" xfId="32" applyNumberFormat="1" applyFont="1" applyFill="1" applyBorder="1" applyAlignment="1" applyProtection="1"/>
    <xf numFmtId="37" fontId="0" fillId="0" borderId="0" xfId="32" applyNumberFormat="1" applyFont="1" applyFill="1" applyBorder="1" applyAlignment="1" applyProtection="1">
      <alignment horizontal="center"/>
    </xf>
    <xf numFmtId="176" fontId="22" fillId="0" borderId="0" xfId="0" applyNumberFormat="1" applyFont="1" applyFill="1" applyBorder="1" applyAlignment="1">
      <alignment horizontal="center"/>
    </xf>
    <xf numFmtId="176" fontId="22" fillId="0" borderId="0" xfId="0" applyNumberFormat="1" applyFont="1" applyFill="1" applyAlignment="1">
      <alignment horizontal="center"/>
    </xf>
    <xf numFmtId="176" fontId="0" fillId="0" borderId="0" xfId="0" applyNumberFormat="1" applyFont="1" applyFill="1"/>
    <xf numFmtId="37" fontId="22" fillId="0" borderId="0" xfId="0" applyNumberFormat="1" applyFont="1" applyFill="1" applyAlignment="1">
      <alignment horizontal="left"/>
    </xf>
    <xf numFmtId="37" fontId="0" fillId="0" borderId="0" xfId="0" applyNumberFormat="1" applyFont="1" applyFill="1"/>
    <xf numFmtId="176" fontId="0" fillId="0" borderId="0" xfId="0" applyNumberFormat="1" applyFont="1" applyFill="1" applyAlignment="1">
      <alignment horizontal="center"/>
    </xf>
    <xf numFmtId="37" fontId="0" fillId="0" borderId="0" xfId="0" applyNumberFormat="1" applyFont="1" applyFill="1" applyAlignment="1">
      <alignment horizontal="center"/>
    </xf>
    <xf numFmtId="0" fontId="39" fillId="0" borderId="0" xfId="0" applyFont="1" applyFill="1"/>
    <xf numFmtId="170" fontId="0" fillId="0" borderId="0" xfId="32" applyNumberFormat="1" applyFont="1" applyFill="1" applyBorder="1" applyAlignment="1" applyProtection="1"/>
    <xf numFmtId="170" fontId="22" fillId="0" borderId="0" xfId="0" applyNumberFormat="1" applyFont="1" applyFill="1" applyBorder="1"/>
    <xf numFmtId="3" fontId="22" fillId="0" borderId="0" xfId="0" applyNumberFormat="1" applyFont="1" applyFill="1" applyBorder="1"/>
    <xf numFmtId="3" fontId="38" fillId="0" borderId="0" xfId="0" applyNumberFormat="1" applyFont="1" applyFill="1" applyAlignment="1">
      <alignment horizontal="left"/>
    </xf>
    <xf numFmtId="3" fontId="38" fillId="0" borderId="0" xfId="0" applyNumberFormat="1" applyFont="1" applyFill="1" applyAlignment="1">
      <alignment horizontal="center"/>
    </xf>
    <xf numFmtId="3" fontId="23" fillId="0" borderId="0" xfId="0" applyNumberFormat="1" applyFont="1" applyFill="1" applyAlignment="1"/>
    <xf numFmtId="165" fontId="38" fillId="0" borderId="11" xfId="32" applyFont="1" applyFill="1" applyBorder="1" applyAlignment="1" applyProtection="1">
      <alignment horizontal="center"/>
    </xf>
    <xf numFmtId="0" fontId="38" fillId="0" borderId="0" xfId="0" applyFont="1" applyFill="1" applyBorder="1"/>
    <xf numFmtId="0" fontId="37" fillId="0" borderId="14" xfId="0" applyFont="1" applyFill="1" applyBorder="1" applyAlignment="1">
      <alignment vertical="top"/>
    </xf>
    <xf numFmtId="0" fontId="37" fillId="0" borderId="23" xfId="0" applyFont="1" applyFill="1" applyBorder="1" applyAlignment="1">
      <alignment horizontal="center" vertical="top"/>
    </xf>
    <xf numFmtId="0" fontId="37" fillId="0" borderId="12" xfId="0" applyFont="1" applyFill="1" applyBorder="1"/>
    <xf numFmtId="169" fontId="37" fillId="0" borderId="6" xfId="0" applyNumberFormat="1" applyFont="1" applyFill="1" applyBorder="1" applyAlignment="1">
      <alignment horizontal="center"/>
    </xf>
    <xf numFmtId="0" fontId="38" fillId="0" borderId="11" xfId="0" applyFont="1" applyFill="1" applyBorder="1"/>
    <xf numFmtId="14" fontId="37" fillId="0" borderId="9" xfId="0" applyNumberFormat="1" applyFont="1" applyFill="1" applyBorder="1" applyAlignment="1">
      <alignment horizontal="center"/>
    </xf>
    <xf numFmtId="166" fontId="38" fillId="0" borderId="11" xfId="32" applyNumberFormat="1" applyFont="1" applyFill="1" applyBorder="1" applyAlignment="1" applyProtection="1">
      <alignment horizontal="center"/>
    </xf>
    <xf numFmtId="166" fontId="37" fillId="0" borderId="0" xfId="32" applyNumberFormat="1" applyFont="1" applyFill="1" applyBorder="1" applyAlignment="1" applyProtection="1"/>
    <xf numFmtId="167" fontId="0" fillId="0" borderId="30" xfId="0" applyNumberFormat="1" applyFill="1" applyBorder="1"/>
    <xf numFmtId="167" fontId="0" fillId="0" borderId="31" xfId="0" applyNumberFormat="1" applyFill="1" applyBorder="1"/>
    <xf numFmtId="167" fontId="0" fillId="0" borderId="32" xfId="0" applyNumberFormat="1" applyFill="1" applyBorder="1"/>
    <xf numFmtId="167" fontId="0" fillId="0" borderId="33" xfId="0" applyNumberFormat="1" applyFill="1" applyBorder="1"/>
    <xf numFmtId="170" fontId="0" fillId="0" borderId="11" xfId="32" applyNumberFormat="1" applyFont="1" applyFill="1" applyBorder="1" applyAlignment="1" applyProtection="1">
      <alignment horizontal="right"/>
    </xf>
    <xf numFmtId="0" fontId="0" fillId="0" borderId="34" xfId="0" applyFill="1" applyBorder="1"/>
    <xf numFmtId="3" fontId="22" fillId="0" borderId="35" xfId="0" applyNumberFormat="1" applyFont="1" applyFill="1" applyBorder="1" applyAlignment="1">
      <alignment horizontal="center"/>
    </xf>
    <xf numFmtId="14" fontId="22" fillId="0" borderId="11" xfId="0" applyNumberFormat="1" applyFont="1" applyFill="1" applyBorder="1" applyAlignment="1">
      <alignment horizontal="center"/>
    </xf>
    <xf numFmtId="0" fontId="23" fillId="0" borderId="36" xfId="0" applyFont="1" applyFill="1" applyBorder="1" applyAlignment="1">
      <alignment horizontal="center"/>
    </xf>
    <xf numFmtId="0" fontId="23" fillId="0" borderId="37" xfId="0" applyFont="1" applyFill="1" applyBorder="1" applyAlignment="1">
      <alignment horizontal="center"/>
    </xf>
    <xf numFmtId="0" fontId="23" fillId="0" borderId="38" xfId="0" applyFont="1" applyFill="1" applyBorder="1" applyAlignment="1">
      <alignment horizontal="center"/>
    </xf>
    <xf numFmtId="0" fontId="22" fillId="0" borderId="14" xfId="0" applyFont="1" applyFill="1" applyBorder="1"/>
    <xf numFmtId="170" fontId="0" fillId="0" borderId="39" xfId="32" applyNumberFormat="1" applyFont="1" applyFill="1" applyBorder="1" applyAlignment="1" applyProtection="1"/>
    <xf numFmtId="3" fontId="0" fillId="0" borderId="40" xfId="32" applyNumberFormat="1" applyFont="1" applyFill="1" applyBorder="1" applyAlignment="1" applyProtection="1"/>
    <xf numFmtId="3" fontId="0" fillId="0" borderId="40" xfId="0" applyNumberFormat="1" applyFill="1" applyBorder="1"/>
    <xf numFmtId="3" fontId="0" fillId="0" borderId="39" xfId="32" applyNumberFormat="1" applyFont="1" applyFill="1" applyBorder="1" applyAlignment="1" applyProtection="1"/>
    <xf numFmtId="0" fontId="22" fillId="0" borderId="13" xfId="0" applyFont="1" applyFill="1" applyBorder="1" applyAlignment="1">
      <alignment horizontal="center"/>
    </xf>
    <xf numFmtId="0" fontId="22" fillId="0" borderId="18" xfId="0" applyFont="1" applyFill="1" applyBorder="1" applyAlignment="1">
      <alignment horizontal="center"/>
    </xf>
    <xf numFmtId="3" fontId="22" fillId="0" borderId="36" xfId="0" applyNumberFormat="1" applyFont="1" applyFill="1" applyBorder="1" applyAlignment="1">
      <alignment horizontal="center"/>
    </xf>
    <xf numFmtId="3" fontId="22" fillId="0" borderId="41" xfId="0" applyNumberFormat="1" applyFont="1" applyFill="1" applyBorder="1" applyAlignment="1">
      <alignment horizontal="center"/>
    </xf>
    <xf numFmtId="3" fontId="0" fillId="0" borderId="42" xfId="32" applyNumberFormat="1" applyFont="1" applyFill="1" applyBorder="1" applyAlignment="1" applyProtection="1"/>
    <xf numFmtId="170" fontId="0" fillId="0" borderId="43" xfId="32" applyNumberFormat="1" applyFont="1" applyFill="1" applyBorder="1" applyAlignment="1" applyProtection="1"/>
    <xf numFmtId="0" fontId="22" fillId="0" borderId="36" xfId="0" applyFont="1" applyFill="1" applyBorder="1" applyAlignment="1">
      <alignment horizontal="center"/>
    </xf>
    <xf numFmtId="169" fontId="22" fillId="0" borderId="41" xfId="0" applyNumberFormat="1" applyFont="1" applyFill="1" applyBorder="1" applyAlignment="1">
      <alignment horizontal="center"/>
    </xf>
    <xf numFmtId="0" fontId="0" fillId="0" borderId="44" xfId="0" applyFont="1" applyFill="1" applyBorder="1"/>
    <xf numFmtId="166" fontId="0" fillId="0" borderId="30" xfId="32" applyNumberFormat="1" applyFont="1" applyFill="1" applyBorder="1" applyAlignment="1" applyProtection="1">
      <alignment horizontal="center"/>
    </xf>
    <xf numFmtId="0" fontId="27" fillId="0" borderId="32" xfId="0" applyFont="1" applyFill="1" applyBorder="1" applyAlignment="1">
      <alignment horizontal="center"/>
    </xf>
    <xf numFmtId="0" fontId="27" fillId="0" borderId="33" xfId="0" applyFont="1" applyFill="1" applyBorder="1" applyAlignment="1">
      <alignment horizontal="center"/>
    </xf>
    <xf numFmtId="0" fontId="28" fillId="0" borderId="32" xfId="0" applyFont="1" applyFill="1" applyBorder="1"/>
    <xf numFmtId="0" fontId="29" fillId="0" borderId="32" xfId="0" applyFont="1" applyFill="1" applyBorder="1"/>
    <xf numFmtId="0" fontId="22" fillId="0" borderId="45" xfId="0" applyFont="1" applyFill="1" applyBorder="1"/>
    <xf numFmtId="0" fontId="0" fillId="0" borderId="46" xfId="0" applyFill="1" applyBorder="1"/>
    <xf numFmtId="0" fontId="30" fillId="0" borderId="47" xfId="0" applyFont="1" applyFill="1" applyBorder="1"/>
    <xf numFmtId="171" fontId="30" fillId="0" borderId="48" xfId="32" applyNumberFormat="1" applyFont="1" applyFill="1" applyBorder="1" applyAlignment="1" applyProtection="1"/>
    <xf numFmtId="3" fontId="0" fillId="0" borderId="18" xfId="0" applyNumberFormat="1" applyFont="1" applyFill="1" applyBorder="1" applyAlignment="1">
      <alignment horizontal="center"/>
    </xf>
    <xf numFmtId="3" fontId="0" fillId="0" borderId="13" xfId="0" applyNumberFormat="1" applyFill="1" applyBorder="1"/>
    <xf numFmtId="3" fontId="22" fillId="0" borderId="36" xfId="0" applyNumberFormat="1" applyFont="1" applyFill="1" applyBorder="1"/>
    <xf numFmtId="3" fontId="0" fillId="0" borderId="40" xfId="0" applyNumberFormat="1" applyFont="1" applyFill="1" applyBorder="1" applyAlignment="1">
      <alignment horizontal="center"/>
    </xf>
    <xf numFmtId="3" fontId="0" fillId="0" borderId="41" xfId="0" applyNumberFormat="1" applyFill="1" applyBorder="1"/>
    <xf numFmtId="3" fontId="0" fillId="0" borderId="42" xfId="0" applyNumberFormat="1" applyFill="1" applyBorder="1"/>
    <xf numFmtId="3" fontId="22" fillId="0" borderId="49" xfId="0" applyNumberFormat="1" applyFont="1" applyFill="1" applyBorder="1"/>
    <xf numFmtId="3" fontId="0" fillId="0" borderId="41" xfId="0" applyNumberFormat="1" applyFont="1" applyFill="1" applyBorder="1" applyAlignment="1">
      <alignment horizontal="center"/>
    </xf>
    <xf numFmtId="3" fontId="0" fillId="0" borderId="19" xfId="0" applyNumberFormat="1" applyFill="1" applyBorder="1"/>
    <xf numFmtId="0" fontId="37" fillId="0" borderId="45" xfId="0" applyFont="1" applyFill="1" applyBorder="1" applyAlignment="1">
      <alignment horizontal="center" vertical="top"/>
    </xf>
    <xf numFmtId="0" fontId="38" fillId="0" borderId="32" xfId="0" applyFont="1" applyFill="1" applyBorder="1"/>
    <xf numFmtId="0" fontId="38" fillId="0" borderId="34" xfId="0" applyFont="1" applyFill="1" applyBorder="1"/>
    <xf numFmtId="166" fontId="37" fillId="0" borderId="40" xfId="32" applyNumberFormat="1" applyFont="1" applyFill="1" applyBorder="1" applyAlignment="1" applyProtection="1">
      <alignment horizontal="right"/>
    </xf>
    <xf numFmtId="0" fontId="38" fillId="0" borderId="40" xfId="0" applyFont="1" applyFill="1" applyBorder="1" applyAlignment="1">
      <alignment horizontal="center"/>
    </xf>
    <xf numFmtId="166" fontId="38" fillId="0" borderId="40" xfId="32" applyNumberFormat="1" applyFont="1" applyFill="1" applyBorder="1" applyAlignment="1" applyProtection="1"/>
    <xf numFmtId="166" fontId="37" fillId="0" borderId="40" xfId="32" applyNumberFormat="1" applyFont="1" applyFill="1" applyBorder="1" applyAlignment="1" applyProtection="1"/>
    <xf numFmtId="166" fontId="38" fillId="0" borderId="37" xfId="32" applyNumberFormat="1" applyFont="1" applyFill="1" applyBorder="1" applyAlignment="1" applyProtection="1"/>
    <xf numFmtId="0" fontId="37" fillId="0" borderId="36" xfId="0" applyFont="1" applyFill="1" applyBorder="1" applyAlignment="1">
      <alignment horizontal="center" vertical="top"/>
    </xf>
    <xf numFmtId="0" fontId="38" fillId="0" borderId="40" xfId="0" applyFont="1" applyFill="1" applyBorder="1"/>
    <xf numFmtId="0" fontId="37" fillId="0" borderId="34" xfId="0" applyFont="1" applyFill="1" applyBorder="1"/>
    <xf numFmtId="14" fontId="37" fillId="0" borderId="37" xfId="0" applyNumberFormat="1" applyFont="1" applyFill="1" applyBorder="1" applyAlignment="1">
      <alignment horizontal="center"/>
    </xf>
    <xf numFmtId="174" fontId="0" fillId="0" borderId="0" xfId="0" applyNumberFormat="1" applyFill="1"/>
    <xf numFmtId="0" fontId="22" fillId="18" borderId="48" xfId="0" applyFont="1" applyFill="1" applyBorder="1"/>
    <xf numFmtId="3" fontId="18" fillId="18" borderId="50" xfId="0" applyNumberFormat="1" applyFont="1" applyFill="1" applyBorder="1"/>
    <xf numFmtId="3" fontId="18" fillId="18" borderId="48" xfId="0" applyNumberFormat="1" applyFont="1" applyFill="1" applyBorder="1"/>
    <xf numFmtId="164" fontId="18" fillId="18" borderId="14" xfId="0" applyNumberFormat="1" applyFont="1" applyFill="1" applyBorder="1" applyAlignment="1">
      <alignment horizontal="center"/>
    </xf>
    <xf numFmtId="0" fontId="18" fillId="18" borderId="15" xfId="0" applyFont="1" applyFill="1" applyBorder="1"/>
    <xf numFmtId="3" fontId="0" fillId="0" borderId="0" xfId="0" applyNumberFormat="1" applyFont="1" applyFill="1" applyAlignment="1">
      <alignment horizontal="center"/>
    </xf>
    <xf numFmtId="0" fontId="21" fillId="0" borderId="11" xfId="0" applyFont="1" applyFill="1" applyBorder="1" applyAlignment="1">
      <alignment horizontal="center"/>
    </xf>
    <xf numFmtId="0" fontId="21" fillId="20" borderId="11" xfId="0" applyFont="1" applyFill="1" applyBorder="1" applyAlignment="1">
      <alignment horizontal="center"/>
    </xf>
    <xf numFmtId="0" fontId="63" fillId="0" borderId="11" xfId="0" applyFont="1" applyFill="1" applyBorder="1" applyAlignment="1">
      <alignment horizontal="center"/>
    </xf>
    <xf numFmtId="176" fontId="23" fillId="0" borderId="0" xfId="32" applyNumberFormat="1" applyFont="1" applyFill="1" applyBorder="1" applyAlignment="1" applyProtection="1">
      <alignment horizontal="right"/>
    </xf>
    <xf numFmtId="176" fontId="23" fillId="0" borderId="11" xfId="0" applyNumberFormat="1" applyFont="1" applyFill="1" applyBorder="1"/>
    <xf numFmtId="176" fontId="21" fillId="0" borderId="0" xfId="0" applyNumberFormat="1" applyFont="1" applyFill="1" applyBorder="1" applyAlignment="1">
      <alignment horizontal="center"/>
    </xf>
    <xf numFmtId="176" fontId="21" fillId="0" borderId="0" xfId="0" applyNumberFormat="1" applyFont="1" applyFill="1" applyBorder="1"/>
    <xf numFmtId="176" fontId="21" fillId="0" borderId="0" xfId="32" applyNumberFormat="1" applyFont="1" applyFill="1" applyBorder="1" applyAlignment="1" applyProtection="1">
      <alignment horizontal="right"/>
    </xf>
    <xf numFmtId="176" fontId="63" fillId="0" borderId="0" xfId="32" applyNumberFormat="1" applyFont="1" applyFill="1" applyBorder="1" applyAlignment="1" applyProtection="1">
      <alignment horizontal="right"/>
    </xf>
    <xf numFmtId="176" fontId="21" fillId="20" borderId="0" xfId="32" applyNumberFormat="1" applyFont="1" applyFill="1" applyBorder="1" applyAlignment="1" applyProtection="1">
      <alignment horizontal="right"/>
    </xf>
    <xf numFmtId="176" fontId="21" fillId="0" borderId="0" xfId="32" applyNumberFormat="1" applyFont="1" applyFill="1" applyBorder="1" applyAlignment="1" applyProtection="1"/>
    <xf numFmtId="176" fontId="23" fillId="0" borderId="0" xfId="32" applyNumberFormat="1" applyFont="1" applyFill="1" applyBorder="1" applyAlignment="1" applyProtection="1"/>
    <xf numFmtId="37" fontId="21" fillId="20" borderId="39" xfId="32" applyNumberFormat="1" applyFont="1" applyFill="1" applyBorder="1" applyAlignment="1" applyProtection="1"/>
    <xf numFmtId="37" fontId="23" fillId="0" borderId="39" xfId="32" applyNumberFormat="1" applyFont="1" applyFill="1" applyBorder="1" applyAlignment="1" applyProtection="1"/>
    <xf numFmtId="37" fontId="21" fillId="0" borderId="39" xfId="32" applyNumberFormat="1" applyFont="1" applyFill="1" applyBorder="1" applyAlignment="1" applyProtection="1"/>
    <xf numFmtId="176" fontId="23" fillId="0" borderId="0" xfId="0" applyNumberFormat="1" applyFont="1" applyFill="1" applyBorder="1"/>
    <xf numFmtId="37" fontId="23" fillId="0" borderId="39" xfId="0" applyNumberFormat="1" applyFont="1" applyFill="1" applyBorder="1"/>
    <xf numFmtId="37" fontId="21" fillId="0" borderId="39" xfId="0" applyNumberFormat="1" applyFont="1" applyFill="1" applyBorder="1"/>
    <xf numFmtId="0" fontId="21" fillId="0" borderId="51" xfId="0" applyFont="1" applyFill="1" applyBorder="1"/>
    <xf numFmtId="176" fontId="21" fillId="0" borderId="35" xfId="0" applyNumberFormat="1" applyFont="1" applyFill="1" applyBorder="1"/>
    <xf numFmtId="37" fontId="23" fillId="0" borderId="36" xfId="32" applyNumberFormat="1" applyFont="1" applyFill="1" applyBorder="1" applyAlignment="1" applyProtection="1">
      <alignment horizontal="center"/>
    </xf>
    <xf numFmtId="0" fontId="23" fillId="0" borderId="6" xfId="0" applyFont="1" applyFill="1" applyBorder="1" applyAlignment="1">
      <alignment horizontal="center"/>
    </xf>
    <xf numFmtId="176" fontId="23" fillId="0" borderId="19" xfId="0" applyNumberFormat="1" applyFont="1" applyFill="1" applyBorder="1" applyAlignment="1">
      <alignment horizontal="center"/>
    </xf>
    <xf numFmtId="37" fontId="23" fillId="0" borderId="37" xfId="32" applyNumberFormat="1" applyFont="1" applyFill="1" applyBorder="1" applyAlignment="1" applyProtection="1">
      <alignment horizontal="center"/>
    </xf>
    <xf numFmtId="3" fontId="0" fillId="0" borderId="30" xfId="0" applyNumberFormat="1" applyFont="1" applyFill="1" applyBorder="1"/>
    <xf numFmtId="3" fontId="0" fillId="0" borderId="30" xfId="0" applyNumberFormat="1" applyFont="1" applyBorder="1"/>
    <xf numFmtId="178" fontId="38" fillId="0" borderId="11" xfId="32" applyNumberFormat="1" applyFont="1" applyFill="1" applyBorder="1" applyAlignment="1" applyProtection="1">
      <alignment horizontal="center"/>
    </xf>
    <xf numFmtId="0" fontId="21" fillId="0" borderId="30" xfId="0" applyFont="1" applyFill="1" applyBorder="1"/>
    <xf numFmtId="172" fontId="22" fillId="0" borderId="0" xfId="33" applyFont="1" applyFill="1" applyBorder="1" applyAlignment="1" applyProtection="1">
      <alignment horizontal="center"/>
    </xf>
    <xf numFmtId="172" fontId="40" fillId="0" borderId="11" xfId="33" applyFill="1" applyBorder="1"/>
    <xf numFmtId="172" fontId="40" fillId="0" borderId="11" xfId="33" applyFill="1" applyBorder="1" applyAlignment="1" applyProtection="1"/>
    <xf numFmtId="172" fontId="40" fillId="0" borderId="0" xfId="33" applyFill="1" applyBorder="1"/>
    <xf numFmtId="172" fontId="40" fillId="0" borderId="15" xfId="33" applyFill="1" applyBorder="1"/>
    <xf numFmtId="172" fontId="40" fillId="0" borderId="40" xfId="33" applyFill="1" applyBorder="1"/>
    <xf numFmtId="172" fontId="40" fillId="0" borderId="21" xfId="33" applyFill="1" applyBorder="1" applyAlignment="1" applyProtection="1"/>
    <xf numFmtId="172" fontId="40" fillId="0" borderId="21" xfId="33" applyFill="1" applyBorder="1"/>
    <xf numFmtId="172" fontId="40" fillId="0" borderId="30" xfId="33" applyFill="1" applyBorder="1"/>
    <xf numFmtId="3" fontId="0" fillId="0" borderId="0" xfId="0" applyNumberFormat="1" applyFont="1" applyFill="1" applyAlignment="1">
      <alignment horizontal="left"/>
    </xf>
    <xf numFmtId="0" fontId="38" fillId="20" borderId="0" xfId="0" applyFont="1" applyFill="1"/>
    <xf numFmtId="0" fontId="38" fillId="20" borderId="0" xfId="0" applyFont="1" applyFill="1" applyBorder="1"/>
    <xf numFmtId="3" fontId="38" fillId="20" borderId="0" xfId="0" applyNumberFormat="1" applyFont="1" applyFill="1"/>
    <xf numFmtId="3" fontId="38" fillId="0" borderId="0" xfId="0" applyNumberFormat="1" applyFont="1" applyFill="1"/>
    <xf numFmtId="3" fontId="38" fillId="20" borderId="0" xfId="0" applyNumberFormat="1" applyFont="1" applyFill="1" applyBorder="1"/>
    <xf numFmtId="0" fontId="38" fillId="20" borderId="36" xfId="0" applyFont="1" applyFill="1" applyBorder="1"/>
    <xf numFmtId="0" fontId="37" fillId="20" borderId="41" xfId="0" applyFont="1" applyFill="1" applyBorder="1"/>
    <xf numFmtId="0" fontId="38" fillId="20" borderId="40" xfId="0" applyFont="1" applyFill="1" applyBorder="1"/>
    <xf numFmtId="0" fontId="37" fillId="20" borderId="40" xfId="0" applyFont="1" applyFill="1" applyBorder="1"/>
    <xf numFmtId="0" fontId="38" fillId="20" borderId="37" xfId="0" applyFont="1" applyFill="1" applyBorder="1"/>
    <xf numFmtId="3" fontId="38" fillId="20" borderId="52" xfId="0" applyNumberFormat="1" applyFont="1" applyFill="1" applyBorder="1"/>
    <xf numFmtId="3" fontId="0" fillId="0" borderId="53" xfId="0" applyNumberFormat="1" applyFont="1" applyFill="1" applyBorder="1"/>
    <xf numFmtId="3" fontId="0" fillId="0" borderId="54" xfId="0" applyNumberFormat="1" applyFont="1" applyFill="1" applyBorder="1"/>
    <xf numFmtId="3" fontId="19" fillId="0" borderId="54" xfId="0" applyNumberFormat="1" applyFont="1" applyFill="1" applyBorder="1"/>
    <xf numFmtId="3" fontId="0" fillId="0" borderId="17" xfId="0" applyNumberFormat="1" applyFont="1" applyFill="1" applyBorder="1"/>
    <xf numFmtId="0" fontId="0" fillId="0" borderId="54" xfId="0" applyFont="1" applyBorder="1"/>
    <xf numFmtId="3" fontId="0" fillId="0" borderId="11" xfId="0" applyNumberFormat="1" applyFont="1" applyBorder="1"/>
    <xf numFmtId="167" fontId="0" fillId="0" borderId="0" xfId="0" applyNumberFormat="1" applyFill="1"/>
    <xf numFmtId="172" fontId="0" fillId="0" borderId="0" xfId="0" applyNumberFormat="1" applyFill="1"/>
    <xf numFmtId="166" fontId="40" fillId="0" borderId="0" xfId="32" applyNumberFormat="1" applyFill="1"/>
    <xf numFmtId="3" fontId="64" fillId="0" borderId="0" xfId="0" applyNumberFormat="1" applyFont="1" applyFill="1" applyBorder="1"/>
    <xf numFmtId="167" fontId="40" fillId="0" borderId="30" xfId="0" applyNumberFormat="1" applyFont="1" applyFill="1" applyBorder="1"/>
    <xf numFmtId="172" fontId="40" fillId="0" borderId="11" xfId="33" applyFont="1" applyFill="1" applyBorder="1"/>
    <xf numFmtId="167" fontId="40" fillId="0" borderId="0" xfId="0" applyNumberFormat="1" applyFont="1" applyFill="1" applyBorder="1"/>
    <xf numFmtId="167" fontId="40" fillId="0" borderId="17" xfId="0" applyNumberFormat="1" applyFont="1" applyFill="1" applyBorder="1"/>
    <xf numFmtId="172" fontId="40" fillId="0" borderId="11" xfId="33" applyFont="1" applyFill="1" applyBorder="1" applyAlignment="1" applyProtection="1"/>
    <xf numFmtId="172" fontId="40" fillId="0" borderId="21" xfId="33" applyFont="1" applyFill="1" applyBorder="1"/>
    <xf numFmtId="167" fontId="40" fillId="0" borderId="32" xfId="0" applyNumberFormat="1" applyFont="1" applyFill="1" applyBorder="1"/>
    <xf numFmtId="167" fontId="40" fillId="0" borderId="11" xfId="0" applyNumberFormat="1" applyFont="1" applyFill="1" applyBorder="1"/>
    <xf numFmtId="167" fontId="40" fillId="0" borderId="21" xfId="0" applyNumberFormat="1" applyFont="1" applyFill="1" applyBorder="1"/>
    <xf numFmtId="167" fontId="40" fillId="0" borderId="11" xfId="32" applyNumberFormat="1" applyFont="1" applyFill="1" applyBorder="1" applyAlignment="1" applyProtection="1"/>
    <xf numFmtId="168" fontId="40" fillId="0" borderId="32" xfId="0" applyNumberFormat="1" applyFont="1" applyFill="1" applyBorder="1"/>
    <xf numFmtId="168" fontId="40" fillId="0" borderId="30" xfId="0" applyNumberFormat="1" applyFont="1" applyFill="1" applyBorder="1"/>
    <xf numFmtId="168" fontId="40" fillId="0" borderId="0" xfId="0" applyNumberFormat="1" applyFont="1" applyFill="1" applyBorder="1"/>
    <xf numFmtId="168" fontId="40" fillId="0" borderId="17" xfId="0" applyNumberFormat="1" applyFont="1" applyFill="1" applyBorder="1"/>
    <xf numFmtId="167" fontId="40" fillId="0" borderId="30" xfId="32" applyNumberFormat="1" applyFont="1" applyFill="1" applyBorder="1" applyAlignment="1" applyProtection="1"/>
    <xf numFmtId="166" fontId="21" fillId="0" borderId="0" xfId="0" applyNumberFormat="1" applyFont="1" applyFill="1"/>
    <xf numFmtId="165" fontId="40" fillId="0" borderId="17" xfId="32" applyFill="1" applyBorder="1"/>
    <xf numFmtId="165" fontId="40" fillId="0" borderId="11" xfId="32" applyFill="1" applyBorder="1"/>
    <xf numFmtId="165" fontId="40" fillId="0" borderId="54" xfId="32" applyFill="1" applyBorder="1"/>
    <xf numFmtId="3" fontId="0" fillId="0" borderId="11" xfId="32" applyNumberFormat="1" applyFont="1" applyFill="1" applyBorder="1" applyAlignment="1" applyProtection="1"/>
    <xf numFmtId="3" fontId="0" fillId="0" borderId="27" xfId="32" applyNumberFormat="1" applyFont="1" applyFill="1" applyBorder="1" applyAlignment="1" applyProtection="1">
      <alignment horizontal="right"/>
    </xf>
    <xf numFmtId="3" fontId="0" fillId="0" borderId="25" xfId="32" applyNumberFormat="1" applyFont="1" applyFill="1" applyBorder="1" applyAlignment="1" applyProtection="1">
      <alignment horizontal="right"/>
    </xf>
    <xf numFmtId="37" fontId="63" fillId="0" borderId="39" xfId="32" applyNumberFormat="1" applyFont="1" applyFill="1" applyBorder="1" applyAlignment="1" applyProtection="1"/>
    <xf numFmtId="39" fontId="23" fillId="0" borderId="46" xfId="32" applyNumberFormat="1" applyFont="1" applyFill="1" applyBorder="1" applyAlignment="1" applyProtection="1"/>
    <xf numFmtId="165" fontId="40" fillId="0" borderId="40" xfId="32" applyFill="1" applyBorder="1" applyAlignment="1" applyProtection="1"/>
    <xf numFmtId="0" fontId="64" fillId="20" borderId="0" xfId="0" applyFont="1" applyFill="1" applyAlignment="1">
      <alignment horizontal="center"/>
    </xf>
    <xf numFmtId="172" fontId="40" fillId="0" borderId="17" xfId="33" applyFill="1" applyBorder="1" applyAlignment="1" applyProtection="1"/>
    <xf numFmtId="172" fontId="40" fillId="0" borderId="46" xfId="33" applyFill="1" applyBorder="1" applyAlignment="1" applyProtection="1"/>
    <xf numFmtId="172" fontId="0" fillId="0" borderId="11" xfId="33" applyFont="1" applyFill="1" applyBorder="1" applyAlignment="1" applyProtection="1"/>
    <xf numFmtId="172" fontId="22" fillId="0" borderId="55" xfId="33" applyNumberFormat="1" applyFont="1" applyFill="1" applyBorder="1"/>
    <xf numFmtId="172" fontId="22" fillId="0" borderId="6" xfId="33" applyNumberFormat="1" applyFont="1" applyFill="1" applyBorder="1" applyAlignment="1" applyProtection="1"/>
    <xf numFmtId="0" fontId="30" fillId="0" borderId="0" xfId="0" applyFont="1" applyFill="1" applyBorder="1"/>
    <xf numFmtId="171" fontId="30" fillId="0" borderId="0" xfId="32" applyNumberFormat="1" applyFont="1" applyFill="1" applyBorder="1" applyAlignment="1" applyProtection="1">
      <alignment horizontal="center"/>
    </xf>
    <xf numFmtId="0" fontId="23" fillId="0" borderId="0" xfId="0" applyFont="1" applyFill="1" applyBorder="1" applyAlignment="1"/>
    <xf numFmtId="0" fontId="21" fillId="0" borderId="0" xfId="0" applyFont="1" applyFill="1" applyAlignment="1">
      <alignment horizontal="center"/>
    </xf>
    <xf numFmtId="0" fontId="21" fillId="0" borderId="0" xfId="0" applyFont="1" applyFill="1" applyBorder="1" applyAlignment="1"/>
    <xf numFmtId="171" fontId="30" fillId="0" borderId="48" xfId="32" applyNumberFormat="1" applyFont="1" applyFill="1" applyBorder="1" applyAlignment="1" applyProtection="1">
      <alignment horizontal="right"/>
    </xf>
    <xf numFmtId="3" fontId="38" fillId="0" borderId="40" xfId="38" applyNumberFormat="1" applyFont="1" applyFill="1" applyBorder="1" applyAlignment="1" applyProtection="1"/>
    <xf numFmtId="3" fontId="38" fillId="0" borderId="40" xfId="0" applyNumberFormat="1" applyFont="1" applyFill="1" applyBorder="1"/>
    <xf numFmtId="3" fontId="38" fillId="0" borderId="41" xfId="38" applyNumberFormat="1" applyFont="1" applyFill="1" applyBorder="1" applyAlignment="1" applyProtection="1"/>
    <xf numFmtId="3" fontId="37" fillId="0" borderId="49" xfId="38" applyNumberFormat="1" applyFont="1" applyFill="1" applyBorder="1" applyAlignment="1" applyProtection="1"/>
    <xf numFmtId="0" fontId="0" fillId="20" borderId="0" xfId="0" applyFont="1" applyFill="1"/>
    <xf numFmtId="3" fontId="0" fillId="20" borderId="0" xfId="0" applyNumberFormat="1" applyFont="1" applyFill="1"/>
    <xf numFmtId="0" fontId="22" fillId="20" borderId="0" xfId="0" applyFont="1" applyFill="1" applyAlignment="1">
      <alignment horizontal="center"/>
    </xf>
    <xf numFmtId="165" fontId="40" fillId="0" borderId="40" xfId="32" applyFill="1" applyBorder="1"/>
    <xf numFmtId="3" fontId="31" fillId="0" borderId="0" xfId="0" applyNumberFormat="1" applyFont="1" applyFill="1" applyBorder="1" applyAlignment="1"/>
    <xf numFmtId="3" fontId="36" fillId="0" borderId="0" xfId="0" applyNumberFormat="1" applyFont="1" applyFill="1" applyBorder="1" applyAlignment="1">
      <alignment horizontal="center"/>
    </xf>
    <xf numFmtId="172" fontId="40" fillId="0" borderId="0" xfId="33"/>
    <xf numFmtId="0" fontId="36" fillId="0" borderId="0" xfId="0" applyFont="1" applyFill="1" applyBorder="1" applyAlignment="1">
      <alignment horizontal="center" vertical="center"/>
    </xf>
    <xf numFmtId="0" fontId="36" fillId="0" borderId="0" xfId="0" applyFont="1" applyFill="1" applyBorder="1" applyAlignment="1">
      <alignment vertical="center"/>
    </xf>
    <xf numFmtId="0" fontId="18" fillId="0" borderId="12" xfId="0" applyFont="1" applyFill="1" applyBorder="1"/>
    <xf numFmtId="0" fontId="36" fillId="0" borderId="0" xfId="41" applyFont="1" applyFill="1" applyBorder="1" applyAlignment="1">
      <alignment horizontal="center"/>
    </xf>
    <xf numFmtId="0" fontId="40" fillId="0" borderId="0" xfId="41" applyFont="1" applyFill="1"/>
    <xf numFmtId="0" fontId="22" fillId="0" borderId="0" xfId="41" applyFont="1" applyFill="1" applyAlignment="1">
      <alignment horizontal="center"/>
    </xf>
    <xf numFmtId="0" fontId="37" fillId="0" borderId="9" xfId="41" applyFont="1" applyFill="1" applyBorder="1" applyAlignment="1">
      <alignment horizontal="center" vertical="top"/>
    </xf>
    <xf numFmtId="14" fontId="37" fillId="0" borderId="23" xfId="41" applyNumberFormat="1" applyFont="1" applyFill="1" applyBorder="1" applyAlignment="1">
      <alignment horizontal="center"/>
    </xf>
    <xf numFmtId="0" fontId="38" fillId="0" borderId="17" xfId="41" applyFont="1" applyFill="1" applyBorder="1"/>
    <xf numFmtId="0" fontId="38" fillId="0" borderId="11" xfId="41" applyFont="1" applyFill="1" applyBorder="1" applyAlignment="1">
      <alignment horizontal="right"/>
    </xf>
    <xf numFmtId="0" fontId="38" fillId="0" borderId="21" xfId="41" applyFont="1" applyFill="1" applyBorder="1" applyAlignment="1">
      <alignment horizontal="right"/>
    </xf>
    <xf numFmtId="170" fontId="38" fillId="0" borderId="11" xfId="36" applyNumberFormat="1" applyFont="1" applyFill="1" applyBorder="1" applyAlignment="1" applyProtection="1">
      <alignment horizontal="right"/>
    </xf>
    <xf numFmtId="170" fontId="40" fillId="0" borderId="0" xfId="41" applyNumberFormat="1" applyFill="1"/>
    <xf numFmtId="170" fontId="38" fillId="0" borderId="30" xfId="36" applyNumberFormat="1" applyFont="1" applyFill="1" applyBorder="1" applyAlignment="1" applyProtection="1">
      <alignment horizontal="right"/>
    </xf>
    <xf numFmtId="170" fontId="38" fillId="0" borderId="0" xfId="36" applyNumberFormat="1" applyFont="1" applyFill="1" applyBorder="1" applyAlignment="1" applyProtection="1">
      <alignment horizontal="center"/>
    </xf>
    <xf numFmtId="170" fontId="37" fillId="0" borderId="0" xfId="36" applyNumberFormat="1" applyFont="1" applyFill="1" applyBorder="1" applyAlignment="1" applyProtection="1">
      <alignment horizontal="center"/>
    </xf>
    <xf numFmtId="0" fontId="65" fillId="0" borderId="11" xfId="41" applyFont="1" applyFill="1" applyBorder="1" applyAlignment="1">
      <alignment horizontal="right"/>
    </xf>
    <xf numFmtId="165" fontId="65" fillId="0" borderId="11" xfId="36" applyFont="1" applyFill="1" applyBorder="1" applyAlignment="1" applyProtection="1">
      <alignment horizontal="right"/>
    </xf>
    <xf numFmtId="165" fontId="38" fillId="0" borderId="11" xfId="36" applyFont="1" applyFill="1" applyBorder="1" applyAlignment="1" applyProtection="1">
      <alignment horizontal="right"/>
    </xf>
    <xf numFmtId="165" fontId="38" fillId="0" borderId="11" xfId="36" applyFont="1" applyFill="1" applyBorder="1" applyAlignment="1" applyProtection="1">
      <alignment horizontal="center"/>
    </xf>
    <xf numFmtId="170" fontId="38" fillId="0" borderId="11" xfId="36" applyNumberFormat="1" applyFont="1" applyFill="1" applyBorder="1" applyAlignment="1" applyProtection="1"/>
    <xf numFmtId="0" fontId="38" fillId="0" borderId="18" xfId="41" applyFont="1" applyFill="1" applyBorder="1"/>
    <xf numFmtId="170" fontId="38" fillId="0" borderId="12" xfId="36" applyNumberFormat="1" applyFont="1" applyFill="1" applyBorder="1" applyAlignment="1" applyProtection="1"/>
    <xf numFmtId="0" fontId="38" fillId="0" borderId="0" xfId="41" applyFont="1" applyFill="1" applyBorder="1"/>
    <xf numFmtId="170" fontId="37" fillId="0" borderId="0" xfId="36" applyNumberFormat="1" applyFont="1" applyFill="1" applyBorder="1" applyAlignment="1" applyProtection="1"/>
    <xf numFmtId="0" fontId="37" fillId="0" borderId="0" xfId="41" applyFont="1" applyFill="1"/>
    <xf numFmtId="0" fontId="38" fillId="0" borderId="0" xfId="41" applyFont="1" applyFill="1"/>
    <xf numFmtId="0" fontId="22" fillId="0" borderId="0" xfId="41" applyFont="1" applyFill="1"/>
    <xf numFmtId="0" fontId="22" fillId="0" borderId="0" xfId="41" applyFont="1" applyFill="1" applyAlignment="1">
      <alignment horizontal="center" wrapText="1"/>
    </xf>
    <xf numFmtId="170" fontId="66" fillId="0" borderId="0" xfId="36" applyNumberFormat="1" applyFont="1" applyFill="1" applyBorder="1" applyAlignment="1" applyProtection="1">
      <alignment horizontal="center"/>
    </xf>
    <xf numFmtId="170" fontId="22" fillId="0" borderId="56" xfId="36" applyNumberFormat="1" applyFont="1" applyFill="1" applyBorder="1" applyAlignment="1" applyProtection="1">
      <alignment horizontal="center"/>
    </xf>
    <xf numFmtId="170" fontId="22" fillId="0" borderId="57" xfId="36" applyNumberFormat="1" applyFont="1" applyFill="1" applyBorder="1" applyAlignment="1" applyProtection="1">
      <alignment horizontal="center"/>
    </xf>
    <xf numFmtId="170" fontId="22" fillId="0" borderId="58" xfId="36" applyNumberFormat="1" applyFont="1" applyFill="1" applyBorder="1" applyAlignment="1" applyProtection="1">
      <alignment horizontal="center"/>
    </xf>
    <xf numFmtId="0" fontId="67" fillId="20" borderId="0" xfId="0" applyFont="1" applyFill="1"/>
    <xf numFmtId="0" fontId="67" fillId="20" borderId="36" xfId="0" applyFont="1" applyFill="1" applyBorder="1"/>
    <xf numFmtId="14" fontId="68" fillId="20" borderId="41" xfId="0" applyNumberFormat="1" applyFont="1" applyFill="1" applyBorder="1" applyAlignment="1">
      <alignment horizontal="center"/>
    </xf>
    <xf numFmtId="3" fontId="38" fillId="0" borderId="42" xfId="0" applyNumberFormat="1" applyFont="1" applyFill="1" applyBorder="1"/>
    <xf numFmtId="3" fontId="38" fillId="20" borderId="0" xfId="38" applyNumberFormat="1" applyFont="1" applyFill="1" applyBorder="1" applyAlignment="1" applyProtection="1"/>
    <xf numFmtId="3" fontId="37" fillId="20" borderId="0" xfId="38" applyNumberFormat="1" applyFont="1" applyFill="1" applyBorder="1" applyAlignment="1" applyProtection="1"/>
    <xf numFmtId="3" fontId="37" fillId="0" borderId="62" xfId="38" applyNumberFormat="1" applyFont="1" applyFill="1" applyBorder="1" applyAlignment="1" applyProtection="1"/>
    <xf numFmtId="3" fontId="37" fillId="0" borderId="61" xfId="38" applyNumberFormat="1" applyFont="1" applyFill="1" applyBorder="1" applyAlignment="1" applyProtection="1"/>
    <xf numFmtId="3" fontId="37" fillId="0" borderId="40" xfId="38" applyNumberFormat="1" applyFont="1" applyFill="1" applyBorder="1" applyAlignment="1" applyProtection="1"/>
    <xf numFmtId="3" fontId="67" fillId="20" borderId="0" xfId="0" applyNumberFormat="1" applyFont="1" applyFill="1"/>
    <xf numFmtId="3" fontId="69" fillId="20" borderId="0" xfId="0" applyNumberFormat="1" applyFont="1" applyFill="1"/>
    <xf numFmtId="0" fontId="22" fillId="0" borderId="63" xfId="0" applyFont="1" applyFill="1" applyBorder="1" applyAlignment="1">
      <alignment horizontal="center"/>
    </xf>
    <xf numFmtId="0" fontId="46" fillId="0" borderId="0" xfId="0" applyFont="1"/>
    <xf numFmtId="0" fontId="47" fillId="0" borderId="0" xfId="0" applyFont="1" applyFill="1" applyBorder="1" applyAlignment="1">
      <alignment horizontal="left"/>
    </xf>
    <xf numFmtId="0" fontId="21" fillId="0" borderId="0" xfId="0" applyFont="1" applyFill="1" applyBorder="1" applyAlignment="1">
      <alignment horizontal="center"/>
    </xf>
    <xf numFmtId="14" fontId="18" fillId="0" borderId="12" xfId="0" applyNumberFormat="1" applyFont="1" applyFill="1" applyBorder="1" applyAlignment="1">
      <alignment horizontal="center"/>
    </xf>
    <xf numFmtId="3" fontId="48" fillId="0" borderId="11" xfId="0" applyNumberFormat="1" applyFont="1" applyBorder="1" applyAlignment="1">
      <alignment horizontal="left" wrapText="1"/>
    </xf>
    <xf numFmtId="3" fontId="0" fillId="0" borderId="11" xfId="37" applyNumberFormat="1" applyFont="1" applyFill="1" applyBorder="1" applyAlignment="1" applyProtection="1">
      <alignment horizontal="left"/>
    </xf>
    <xf numFmtId="3" fontId="0" fillId="0" borderId="17" xfId="37" applyNumberFormat="1" applyFont="1" applyFill="1" applyBorder="1" applyAlignment="1" applyProtection="1"/>
    <xf numFmtId="0" fontId="22" fillId="0" borderId="12" xfId="0" applyFont="1" applyFill="1" applyBorder="1"/>
    <xf numFmtId="3" fontId="22" fillId="0" borderId="12" xfId="37" applyNumberFormat="1" applyFont="1" applyFill="1" applyBorder="1" applyAlignment="1" applyProtection="1"/>
    <xf numFmtId="3" fontId="22" fillId="0" borderId="17" xfId="37" applyNumberFormat="1" applyFont="1" applyFill="1" applyBorder="1" applyAlignment="1" applyProtection="1"/>
    <xf numFmtId="3" fontId="0" fillId="0" borderId="0" xfId="37" applyNumberFormat="1" applyFont="1" applyFill="1" applyBorder="1" applyAlignment="1" applyProtection="1"/>
    <xf numFmtId="170" fontId="0" fillId="0" borderId="0" xfId="37" applyNumberFormat="1" applyFont="1" applyFill="1" applyBorder="1" applyAlignment="1" applyProtection="1">
      <alignment horizontal="center"/>
    </xf>
    <xf numFmtId="3" fontId="22" fillId="0" borderId="0" xfId="37" applyNumberFormat="1" applyFont="1" applyFill="1" applyBorder="1" applyAlignment="1" applyProtection="1"/>
    <xf numFmtId="170" fontId="0" fillId="0" borderId="0" xfId="0" applyNumberFormat="1" applyFont="1" applyFill="1" applyBorder="1"/>
    <xf numFmtId="170" fontId="0" fillId="0" borderId="0" xfId="37" applyNumberFormat="1" applyFont="1" applyFill="1" applyBorder="1" applyAlignment="1" applyProtection="1"/>
    <xf numFmtId="10" fontId="0" fillId="0" borderId="0" xfId="43" applyNumberFormat="1" applyFont="1" applyFill="1" applyBorder="1" applyAlignment="1" applyProtection="1"/>
    <xf numFmtId="0" fontId="25" fillId="0" borderId="0" xfId="0" applyFont="1" applyFill="1" applyAlignment="1">
      <alignment horizontal="center" vertical="center" wrapText="1"/>
    </xf>
    <xf numFmtId="0" fontId="18" fillId="0" borderId="0" xfId="0" applyFont="1" applyFill="1" applyBorder="1"/>
    <xf numFmtId="0" fontId="22" fillId="0" borderId="9" xfId="0" applyFont="1" applyFill="1" applyBorder="1" applyAlignment="1">
      <alignment horizontal="left"/>
    </xf>
    <xf numFmtId="10" fontId="22" fillId="0" borderId="6" xfId="43" applyNumberFormat="1" applyFont="1" applyFill="1" applyBorder="1" applyAlignment="1" applyProtection="1">
      <alignment horizontal="center"/>
    </xf>
    <xf numFmtId="10" fontId="0" fillId="0" borderId="6" xfId="43" applyNumberFormat="1" applyFont="1" applyFill="1" applyBorder="1" applyAlignment="1" applyProtection="1"/>
    <xf numFmtId="0" fontId="22" fillId="0" borderId="9" xfId="0" applyFont="1" applyFill="1" applyBorder="1" applyAlignment="1">
      <alignment horizontal="left" vertical="center" wrapText="1"/>
    </xf>
    <xf numFmtId="10" fontId="0" fillId="0" borderId="21" xfId="43" applyNumberFormat="1" applyFont="1" applyFill="1" applyBorder="1" applyAlignment="1" applyProtection="1"/>
    <xf numFmtId="10" fontId="0" fillId="0" borderId="11" xfId="43" applyNumberFormat="1" applyFont="1" applyFill="1" applyBorder="1" applyAlignment="1" applyProtection="1"/>
    <xf numFmtId="10" fontId="0" fillId="0" borderId="12" xfId="43" applyNumberFormat="1" applyFont="1" applyFill="1" applyBorder="1" applyAlignment="1" applyProtection="1"/>
    <xf numFmtId="0" fontId="22" fillId="0" borderId="11" xfId="0" applyFont="1" applyFill="1" applyBorder="1" applyAlignment="1">
      <alignment horizontal="left" vertical="center" wrapText="1"/>
    </xf>
    <xf numFmtId="0" fontId="22" fillId="0" borderId="11" xfId="0" applyFont="1" applyFill="1" applyBorder="1" applyAlignment="1">
      <alignment horizontal="center" vertical="center" wrapText="1"/>
    </xf>
    <xf numFmtId="10" fontId="40" fillId="0" borderId="11" xfId="43" applyNumberFormat="1" applyFont="1" applyFill="1" applyBorder="1" applyAlignment="1" applyProtection="1"/>
    <xf numFmtId="10" fontId="0" fillId="0" borderId="20" xfId="43" applyNumberFormat="1" applyFont="1" applyFill="1" applyBorder="1" applyAlignment="1" applyProtection="1"/>
    <xf numFmtId="10" fontId="22" fillId="0" borderId="0" xfId="43" applyNumberFormat="1" applyFont="1" applyFill="1" applyBorder="1" applyAlignment="1" applyProtection="1"/>
    <xf numFmtId="10" fontId="0" fillId="0" borderId="0" xfId="0" applyNumberFormat="1" applyFill="1"/>
    <xf numFmtId="10" fontId="21" fillId="0" borderId="0" xfId="0" applyNumberFormat="1" applyFont="1" applyFill="1" applyBorder="1" applyAlignment="1">
      <alignment horizontal="center"/>
    </xf>
    <xf numFmtId="10" fontId="0" fillId="0" borderId="0" xfId="0" applyNumberFormat="1" applyFill="1" applyBorder="1"/>
    <xf numFmtId="14" fontId="18" fillId="0" borderId="14" xfId="0" applyNumberFormat="1" applyFont="1" applyFill="1" applyBorder="1" applyAlignment="1">
      <alignment horizontal="center"/>
    </xf>
    <xf numFmtId="10" fontId="18" fillId="0" borderId="6" xfId="0" applyNumberFormat="1" applyFont="1" applyFill="1" applyBorder="1" applyAlignment="1">
      <alignment horizontal="center"/>
    </xf>
    <xf numFmtId="14" fontId="18" fillId="0" borderId="15" xfId="0" applyNumberFormat="1" applyFont="1" applyFill="1" applyBorder="1" applyAlignment="1">
      <alignment horizontal="center"/>
    </xf>
    <xf numFmtId="10" fontId="18" fillId="0" borderId="62" xfId="0" applyNumberFormat="1" applyFont="1" applyFill="1" applyBorder="1" applyAlignment="1">
      <alignment horizontal="center"/>
    </xf>
    <xf numFmtId="0" fontId="18" fillId="0" borderId="6" xfId="0" applyFont="1" applyFill="1" applyBorder="1"/>
    <xf numFmtId="167" fontId="18" fillId="0" borderId="23" xfId="0" applyNumberFormat="1" applyFont="1" applyFill="1" applyBorder="1" applyAlignment="1">
      <alignment horizontal="center"/>
    </xf>
    <xf numFmtId="167" fontId="18" fillId="0" borderId="6" xfId="0" applyNumberFormat="1" applyFont="1" applyFill="1" applyBorder="1" applyAlignment="1">
      <alignment horizontal="center"/>
    </xf>
    <xf numFmtId="167" fontId="18" fillId="0" borderId="15" xfId="0" applyNumberFormat="1" applyFont="1" applyFill="1" applyBorder="1" applyAlignment="1">
      <alignment horizontal="center"/>
    </xf>
    <xf numFmtId="167" fontId="18" fillId="0" borderId="49" xfId="0" applyNumberFormat="1" applyFont="1" applyFill="1" applyBorder="1" applyAlignment="1">
      <alignment horizontal="center"/>
    </xf>
    <xf numFmtId="9" fontId="40" fillId="0" borderId="0" xfId="43" applyFill="1"/>
    <xf numFmtId="167" fontId="18" fillId="0" borderId="0" xfId="0" applyNumberFormat="1" applyFont="1" applyFill="1" applyBorder="1" applyAlignment="1">
      <alignment horizontal="center"/>
    </xf>
    <xf numFmtId="167" fontId="18" fillId="0" borderId="11" xfId="0" applyNumberFormat="1" applyFont="1" applyFill="1" applyBorder="1" applyAlignment="1">
      <alignment horizontal="center"/>
    </xf>
    <xf numFmtId="167" fontId="18" fillId="0" borderId="40" xfId="0" applyNumberFormat="1" applyFont="1" applyFill="1" applyBorder="1" applyAlignment="1">
      <alignment horizontal="center"/>
    </xf>
    <xf numFmtId="167" fontId="0" fillId="0" borderId="17" xfId="37" applyNumberFormat="1" applyFont="1" applyFill="1" applyBorder="1" applyAlignment="1" applyProtection="1"/>
    <xf numFmtId="10" fontId="0" fillId="0" borderId="11" xfId="37" applyNumberFormat="1" applyFont="1" applyFill="1" applyBorder="1" applyAlignment="1" applyProtection="1"/>
    <xf numFmtId="10" fontId="0" fillId="0" borderId="40" xfId="37" applyNumberFormat="1" applyFont="1" applyFill="1" applyBorder="1" applyAlignment="1" applyProtection="1"/>
    <xf numFmtId="10" fontId="48" fillId="0" borderId="11" xfId="0" applyNumberFormat="1" applyFont="1" applyBorder="1" applyAlignment="1">
      <alignment horizontal="right" wrapText="1"/>
    </xf>
    <xf numFmtId="10" fontId="48" fillId="0" borderId="40" xfId="0" applyNumberFormat="1" applyFont="1" applyBorder="1" applyAlignment="1">
      <alignment horizontal="right" wrapText="1"/>
    </xf>
    <xf numFmtId="10" fontId="0" fillId="0" borderId="11" xfId="0" applyNumberFormat="1" applyFill="1" applyBorder="1"/>
    <xf numFmtId="10" fontId="0" fillId="0" borderId="40" xfId="0" applyNumberFormat="1" applyFill="1" applyBorder="1"/>
    <xf numFmtId="10" fontId="0" fillId="0" borderId="6" xfId="37" applyNumberFormat="1" applyFont="1" applyFill="1" applyBorder="1" applyAlignment="1" applyProtection="1"/>
    <xf numFmtId="10" fontId="0" fillId="0" borderId="49" xfId="37" applyNumberFormat="1" applyFont="1" applyFill="1" applyBorder="1" applyAlignment="1" applyProtection="1"/>
    <xf numFmtId="167" fontId="22" fillId="0" borderId="14" xfId="37" applyNumberFormat="1" applyFont="1" applyFill="1" applyBorder="1" applyAlignment="1" applyProtection="1"/>
    <xf numFmtId="167" fontId="0" fillId="0" borderId="14" xfId="37" applyNumberFormat="1" applyFont="1" applyFill="1" applyBorder="1" applyAlignment="1" applyProtection="1"/>
    <xf numFmtId="10" fontId="0" fillId="0" borderId="11" xfId="0" applyNumberFormat="1" applyFont="1" applyFill="1" applyBorder="1"/>
    <xf numFmtId="10" fontId="0" fillId="0" borderId="40" xfId="0" applyNumberFormat="1" applyFont="1" applyFill="1" applyBorder="1"/>
    <xf numFmtId="168" fontId="0" fillId="0" borderId="0" xfId="0" applyNumberFormat="1" applyFill="1"/>
    <xf numFmtId="167" fontId="0" fillId="0" borderId="0" xfId="37" applyNumberFormat="1" applyFont="1" applyFill="1" applyBorder="1" applyAlignment="1" applyProtection="1"/>
    <xf numFmtId="167" fontId="0" fillId="0" borderId="0" xfId="0" applyNumberFormat="1" applyFont="1" applyFill="1" applyBorder="1"/>
    <xf numFmtId="172" fontId="22" fillId="0" borderId="0" xfId="34" applyFont="1" applyFill="1" applyBorder="1"/>
    <xf numFmtId="0" fontId="64" fillId="0" borderId="0" xfId="0" applyFont="1" applyFill="1"/>
    <xf numFmtId="0" fontId="70" fillId="0" borderId="0" xfId="0" applyFont="1" applyFill="1"/>
    <xf numFmtId="10" fontId="0" fillId="0" borderId="37" xfId="0" applyNumberFormat="1" applyFont="1" applyFill="1" applyBorder="1"/>
    <xf numFmtId="166" fontId="70" fillId="0" borderId="0" xfId="32" applyNumberFormat="1" applyFont="1" applyFill="1"/>
    <xf numFmtId="167" fontId="0" fillId="0" borderId="22" xfId="0" applyNumberFormat="1" applyFont="1" applyFill="1" applyBorder="1"/>
    <xf numFmtId="10" fontId="0" fillId="0" borderId="22" xfId="0" applyNumberFormat="1" applyFont="1" applyFill="1" applyBorder="1"/>
    <xf numFmtId="3" fontId="0" fillId="0" borderId="22" xfId="37" applyNumberFormat="1" applyFont="1" applyFill="1" applyBorder="1" applyAlignment="1" applyProtection="1"/>
    <xf numFmtId="10" fontId="0" fillId="0" borderId="0" xfId="0" applyNumberFormat="1" applyFont="1" applyFill="1" applyBorder="1"/>
    <xf numFmtId="10" fontId="0" fillId="0" borderId="0" xfId="37" applyNumberFormat="1" applyFont="1" applyFill="1" applyBorder="1" applyAlignment="1" applyProtection="1"/>
    <xf numFmtId="167" fontId="22" fillId="0" borderId="0" xfId="0" applyNumberFormat="1" applyFont="1" applyFill="1" applyAlignment="1">
      <alignment horizontal="center"/>
    </xf>
    <xf numFmtId="10" fontId="22" fillId="0" borderId="0" xfId="0" applyNumberFormat="1" applyFont="1" applyFill="1" applyAlignment="1">
      <alignment horizontal="center"/>
    </xf>
    <xf numFmtId="167" fontId="0" fillId="0" borderId="0" xfId="0" applyNumberFormat="1" applyFont="1" applyFill="1"/>
    <xf numFmtId="10" fontId="0" fillId="0" borderId="0" xfId="0" applyNumberFormat="1" applyFont="1" applyFill="1"/>
    <xf numFmtId="167" fontId="22" fillId="0" borderId="0" xfId="37" applyNumberFormat="1" applyFont="1" applyFill="1" applyBorder="1" applyAlignment="1" applyProtection="1"/>
    <xf numFmtId="10" fontId="22" fillId="0" borderId="0" xfId="37" applyNumberFormat="1" applyFont="1" applyFill="1" applyBorder="1" applyAlignment="1" applyProtection="1"/>
    <xf numFmtId="172" fontId="40" fillId="0" borderId="40" xfId="34" applyFill="1" applyBorder="1" applyAlignment="1" applyProtection="1"/>
    <xf numFmtId="172" fontId="23" fillId="0" borderId="0" xfId="34" applyFont="1" applyFill="1" applyBorder="1" applyAlignment="1" applyProtection="1">
      <alignment horizontal="center"/>
    </xf>
    <xf numFmtId="0" fontId="22" fillId="0" borderId="0" xfId="0" applyFont="1" applyFill="1" applyBorder="1" applyAlignment="1">
      <alignment horizontal="left"/>
    </xf>
    <xf numFmtId="0" fontId="22" fillId="0" borderId="6" xfId="0" applyFont="1" applyFill="1" applyBorder="1" applyAlignment="1">
      <alignment horizontal="center" vertical="center" wrapText="1"/>
    </xf>
    <xf numFmtId="14" fontId="22" fillId="0" borderId="6" xfId="0" applyNumberFormat="1" applyFont="1" applyFill="1" applyBorder="1" applyAlignment="1">
      <alignment horizontal="center" vertical="center" wrapText="1"/>
    </xf>
    <xf numFmtId="3" fontId="0" fillId="0" borderId="9" xfId="0" applyNumberFormat="1" applyFill="1" applyBorder="1" applyAlignment="1">
      <alignment horizontal="right"/>
    </xf>
    <xf numFmtId="3" fontId="48" fillId="0" borderId="11" xfId="0" applyNumberFormat="1" applyFont="1" applyBorder="1" applyAlignment="1">
      <alignment horizontal="right" wrapText="1"/>
    </xf>
    <xf numFmtId="3" fontId="0" fillId="0" borderId="11" xfId="37" applyNumberFormat="1" applyFont="1" applyFill="1" applyBorder="1" applyAlignment="1" applyProtection="1">
      <alignment horizontal="right"/>
    </xf>
    <xf numFmtId="3" fontId="0" fillId="0" borderId="11" xfId="37" applyNumberFormat="1" applyFont="1" applyFill="1" applyBorder="1" applyAlignment="1" applyProtection="1"/>
    <xf numFmtId="3" fontId="0" fillId="0" borderId="12" xfId="37" applyNumberFormat="1" applyFont="1" applyFill="1" applyBorder="1" applyAlignment="1" applyProtection="1"/>
    <xf numFmtId="3" fontId="0" fillId="0" borderId="12" xfId="37" applyNumberFormat="1" applyFont="1" applyFill="1" applyBorder="1" applyAlignment="1" applyProtection="1">
      <alignment horizontal="right"/>
    </xf>
    <xf numFmtId="3" fontId="0" fillId="0" borderId="0" xfId="37" applyNumberFormat="1" applyFont="1" applyFill="1" applyBorder="1" applyAlignment="1" applyProtection="1">
      <alignment horizontal="right"/>
    </xf>
    <xf numFmtId="0" fontId="0" fillId="0" borderId="16" xfId="0" applyFill="1" applyBorder="1"/>
    <xf numFmtId="3" fontId="0" fillId="0" borderId="21" xfId="37" applyNumberFormat="1" applyFont="1" applyFill="1" applyBorder="1" applyAlignment="1" applyProtection="1">
      <alignment horizontal="right"/>
    </xf>
    <xf numFmtId="0" fontId="51" fillId="0" borderId="17" xfId="0" applyFont="1" applyBorder="1" applyAlignment="1">
      <alignment horizontal="center" readingOrder="1"/>
    </xf>
    <xf numFmtId="0" fontId="22" fillId="6" borderId="6" xfId="0" applyFont="1" applyFill="1" applyBorder="1"/>
    <xf numFmtId="3" fontId="22" fillId="6" borderId="6" xfId="37" applyNumberFormat="1" applyFont="1" applyFill="1" applyBorder="1" applyAlignment="1" applyProtection="1"/>
    <xf numFmtId="3" fontId="22" fillId="6" borderId="6" xfId="37" applyNumberFormat="1" applyFont="1" applyFill="1" applyBorder="1" applyAlignment="1" applyProtection="1">
      <alignment horizontal="right"/>
    </xf>
    <xf numFmtId="0" fontId="38" fillId="0" borderId="0" xfId="0" applyNumberFormat="1" applyFont="1"/>
    <xf numFmtId="0" fontId="38" fillId="20" borderId="0" xfId="0" applyNumberFormat="1" applyFont="1" applyFill="1"/>
    <xf numFmtId="0" fontId="52" fillId="0" borderId="0" xfId="0" applyNumberFormat="1" applyFont="1"/>
    <xf numFmtId="0" fontId="40" fillId="0" borderId="0" xfId="0" applyNumberFormat="1" applyFont="1"/>
    <xf numFmtId="0" fontId="53" fillId="0" borderId="0" xfId="0" applyNumberFormat="1" applyFont="1"/>
    <xf numFmtId="0" fontId="23" fillId="11" borderId="38" xfId="0" applyNumberFormat="1" applyFont="1" applyFill="1" applyBorder="1"/>
    <xf numFmtId="0" fontId="23" fillId="11" borderId="38" xfId="0" applyNumberFormat="1" applyFont="1" applyFill="1" applyBorder="1" applyAlignment="1">
      <alignment horizontal="center"/>
    </xf>
    <xf numFmtId="0" fontId="23" fillId="19" borderId="36" xfId="0" applyNumberFormat="1" applyFont="1" applyFill="1" applyBorder="1"/>
    <xf numFmtId="3" fontId="21" fillId="19" borderId="36" xfId="0" applyNumberFormat="1" applyFont="1" applyFill="1" applyBorder="1"/>
    <xf numFmtId="0" fontId="21" fillId="19" borderId="36" xfId="0" applyNumberFormat="1" applyFont="1" applyFill="1" applyBorder="1"/>
    <xf numFmtId="4" fontId="23" fillId="0" borderId="36" xfId="0" applyNumberFormat="1" applyFont="1" applyBorder="1"/>
    <xf numFmtId="3" fontId="21" fillId="21" borderId="36" xfId="0" applyNumberFormat="1" applyFont="1" applyFill="1" applyBorder="1"/>
    <xf numFmtId="0" fontId="28" fillId="20" borderId="36" xfId="0" applyNumberFormat="1" applyFont="1" applyFill="1" applyBorder="1"/>
    <xf numFmtId="0" fontId="21" fillId="20" borderId="40" xfId="0" applyNumberFormat="1" applyFont="1" applyFill="1" applyBorder="1"/>
    <xf numFmtId="3" fontId="21" fillId="21" borderId="40" xfId="0" applyNumberFormat="1" applyFont="1" applyFill="1" applyBorder="1"/>
    <xf numFmtId="4" fontId="23" fillId="0" borderId="40" xfId="0" applyNumberFormat="1" applyFont="1" applyBorder="1"/>
    <xf numFmtId="0" fontId="28" fillId="20" borderId="40" xfId="0" applyNumberFormat="1" applyFont="1" applyFill="1" applyBorder="1"/>
    <xf numFmtId="0" fontId="38" fillId="0" borderId="0" xfId="0" applyNumberFormat="1" applyFont="1" applyFill="1"/>
    <xf numFmtId="4" fontId="21" fillId="0" borderId="40" xfId="0" applyNumberFormat="1" applyFont="1" applyBorder="1"/>
    <xf numFmtId="0" fontId="38" fillId="20" borderId="0" xfId="0" applyNumberFormat="1" applyFont="1" applyFill="1" applyBorder="1"/>
    <xf numFmtId="0" fontId="21" fillId="20" borderId="37" xfId="0" applyNumberFormat="1" applyFont="1" applyFill="1" applyBorder="1"/>
    <xf numFmtId="3" fontId="21" fillId="21" borderId="37" xfId="0" applyNumberFormat="1" applyFont="1" applyFill="1" applyBorder="1"/>
    <xf numFmtId="4" fontId="23" fillId="0" borderId="37" xfId="0" applyNumberFormat="1" applyFont="1" applyBorder="1"/>
    <xf numFmtId="0" fontId="28" fillId="20" borderId="37" xfId="0" applyNumberFormat="1" applyFont="1" applyFill="1" applyBorder="1"/>
    <xf numFmtId="0" fontId="27" fillId="0" borderId="38" xfId="0" applyNumberFormat="1" applyFont="1" applyBorder="1"/>
    <xf numFmtId="3" fontId="23" fillId="0" borderId="38" xfId="0" applyNumberFormat="1" applyFont="1" applyBorder="1"/>
    <xf numFmtId="4" fontId="23" fillId="0" borderId="38" xfId="0" applyNumberFormat="1" applyFont="1" applyBorder="1"/>
    <xf numFmtId="3" fontId="21" fillId="0" borderId="0" xfId="0" applyNumberFormat="1" applyFont="1" applyFill="1"/>
    <xf numFmtId="0" fontId="21" fillId="0" borderId="38" xfId="0" applyNumberFormat="1" applyFont="1" applyFill="1" applyBorder="1"/>
    <xf numFmtId="3" fontId="21" fillId="0" borderId="38" xfId="0" applyNumberFormat="1" applyFont="1" applyBorder="1"/>
    <xf numFmtId="4" fontId="21" fillId="0" borderId="38" xfId="0" applyNumberFormat="1" applyFont="1" applyBorder="1"/>
    <xf numFmtId="0" fontId="23" fillId="0" borderId="38" xfId="0" applyNumberFormat="1" applyFont="1" applyBorder="1"/>
    <xf numFmtId="3" fontId="28" fillId="0" borderId="0" xfId="0" applyNumberFormat="1" applyFont="1" applyFill="1" applyBorder="1"/>
    <xf numFmtId="3" fontId="23" fillId="0" borderId="60" xfId="0" applyNumberFormat="1" applyFont="1" applyBorder="1"/>
    <xf numFmtId="4" fontId="23" fillId="0" borderId="60" xfId="0" applyNumberFormat="1" applyFont="1" applyBorder="1"/>
    <xf numFmtId="3" fontId="23" fillId="0" borderId="38" xfId="0" applyNumberFormat="1" applyFont="1" applyBorder="1" applyAlignment="1">
      <alignment horizontal="right"/>
    </xf>
    <xf numFmtId="0" fontId="28" fillId="0" borderId="0" xfId="0" applyNumberFormat="1" applyFont="1" applyFill="1" applyBorder="1"/>
    <xf numFmtId="0" fontId="27" fillId="0" borderId="0" xfId="0" applyNumberFormat="1" applyFont="1" applyBorder="1"/>
    <xf numFmtId="3" fontId="23" fillId="0" borderId="0" xfId="0" applyNumberFormat="1" applyFont="1" applyBorder="1"/>
    <xf numFmtId="4" fontId="23" fillId="0" borderId="0" xfId="0" applyNumberFormat="1" applyFont="1" applyBorder="1"/>
    <xf numFmtId="3" fontId="23" fillId="0" borderId="0" xfId="0" applyNumberFormat="1" applyFont="1" applyBorder="1" applyAlignment="1">
      <alignment horizontal="right"/>
    </xf>
    <xf numFmtId="0" fontId="27" fillId="0" borderId="0" xfId="0" applyNumberFormat="1" applyFont="1"/>
    <xf numFmtId="3" fontId="23" fillId="0" borderId="0" xfId="0" applyNumberFormat="1" applyFont="1"/>
    <xf numFmtId="4" fontId="23" fillId="0" borderId="0" xfId="0" applyNumberFormat="1" applyFont="1"/>
    <xf numFmtId="3" fontId="28" fillId="0" borderId="0" xfId="0" applyNumberFormat="1" applyFont="1"/>
    <xf numFmtId="0" fontId="23" fillId="11" borderId="36" xfId="0" applyNumberFormat="1" applyFont="1" applyFill="1" applyBorder="1"/>
    <xf numFmtId="0" fontId="23" fillId="11" borderId="36" xfId="0" applyNumberFormat="1" applyFont="1" applyFill="1" applyBorder="1" applyAlignment="1">
      <alignment horizontal="center"/>
    </xf>
    <xf numFmtId="0" fontId="27" fillId="11" borderId="36" xfId="0" applyNumberFormat="1" applyFont="1" applyFill="1" applyBorder="1" applyAlignment="1">
      <alignment horizontal="center"/>
    </xf>
    <xf numFmtId="3" fontId="21" fillId="0" borderId="36" xfId="0" applyNumberFormat="1" applyFont="1" applyFill="1" applyBorder="1"/>
    <xf numFmtId="3" fontId="21" fillId="0" borderId="40" xfId="0" applyNumberFormat="1" applyFont="1" applyFill="1" applyBorder="1"/>
    <xf numFmtId="3" fontId="21" fillId="0" borderId="37" xfId="0" applyNumberFormat="1" applyFont="1" applyFill="1" applyBorder="1"/>
    <xf numFmtId="0" fontId="27" fillId="0" borderId="37" xfId="0" applyNumberFormat="1" applyFont="1" applyBorder="1"/>
    <xf numFmtId="3" fontId="23" fillId="0" borderId="37" xfId="0" applyNumberFormat="1" applyFont="1" applyBorder="1"/>
    <xf numFmtId="0" fontId="28" fillId="0" borderId="0" xfId="0" applyNumberFormat="1" applyFont="1" applyBorder="1"/>
    <xf numFmtId="0" fontId="28" fillId="0" borderId="0" xfId="0" applyNumberFormat="1" applyFont="1"/>
    <xf numFmtId="0" fontId="21" fillId="0" borderId="0" xfId="0" applyNumberFormat="1" applyFont="1"/>
    <xf numFmtId="0" fontId="27" fillId="11" borderId="38" xfId="0" applyNumberFormat="1" applyFont="1" applyFill="1" applyBorder="1" applyAlignment="1">
      <alignment horizontal="center"/>
    </xf>
    <xf numFmtId="3" fontId="21" fillId="0" borderId="40" xfId="0" applyNumberFormat="1" applyFont="1" applyFill="1" applyBorder="1" applyAlignment="1">
      <alignment vertical="center"/>
    </xf>
    <xf numFmtId="4" fontId="21" fillId="0" borderId="40" xfId="0" applyNumberFormat="1" applyFont="1" applyFill="1" applyBorder="1"/>
    <xf numFmtId="3" fontId="21" fillId="0" borderId="37" xfId="0" applyNumberFormat="1" applyFont="1" applyFill="1" applyBorder="1" applyAlignment="1">
      <alignment vertical="center"/>
    </xf>
    <xf numFmtId="4" fontId="21" fillId="0" borderId="37" xfId="0" applyNumberFormat="1" applyFont="1" applyFill="1" applyBorder="1"/>
    <xf numFmtId="0" fontId="53" fillId="0" borderId="0" xfId="0" applyNumberFormat="1" applyFont="1" applyFill="1"/>
    <xf numFmtId="0" fontId="21" fillId="0" borderId="36" xfId="0" applyNumberFormat="1" applyFont="1" applyBorder="1"/>
    <xf numFmtId="0" fontId="28" fillId="0" borderId="36" xfId="0" applyNumberFormat="1" applyFont="1" applyFill="1" applyBorder="1"/>
    <xf numFmtId="0" fontId="28" fillId="0" borderId="37" xfId="0" applyNumberFormat="1" applyFont="1" applyFill="1" applyBorder="1"/>
    <xf numFmtId="0" fontId="23" fillId="0" borderId="0" xfId="0" applyNumberFormat="1" applyFont="1"/>
    <xf numFmtId="3" fontId="21" fillId="0" borderId="36" xfId="0" applyNumberFormat="1" applyFont="1" applyBorder="1"/>
    <xf numFmtId="0" fontId="28" fillId="0" borderId="38" xfId="0" applyNumberFormat="1" applyFont="1" applyFill="1" applyBorder="1"/>
    <xf numFmtId="3" fontId="21" fillId="0" borderId="38" xfId="0" applyNumberFormat="1" applyFont="1" applyFill="1" applyBorder="1"/>
    <xf numFmtId="2" fontId="23" fillId="0" borderId="0" xfId="0" applyNumberFormat="1" applyFont="1" applyBorder="1"/>
    <xf numFmtId="0" fontId="21" fillId="0" borderId="37" xfId="0" applyNumberFormat="1" applyFont="1" applyBorder="1"/>
    <xf numFmtId="3" fontId="21" fillId="0" borderId="37" xfId="0" applyNumberFormat="1" applyFont="1" applyBorder="1"/>
    <xf numFmtId="0" fontId="28" fillId="0" borderId="38" xfId="0" applyNumberFormat="1" applyFont="1" applyBorder="1" applyAlignment="1">
      <alignment wrapText="1"/>
    </xf>
    <xf numFmtId="4" fontId="23" fillId="0" borderId="38" xfId="0" applyNumberFormat="1" applyFont="1" applyFill="1" applyBorder="1"/>
    <xf numFmtId="3" fontId="21" fillId="0" borderId="0" xfId="0" applyNumberFormat="1" applyFont="1"/>
    <xf numFmtId="0" fontId="54" fillId="0" borderId="0" xfId="0" applyNumberFormat="1" applyFont="1"/>
    <xf numFmtId="3" fontId="21" fillId="0" borderId="12" xfId="0" applyNumberFormat="1" applyFont="1" applyFill="1" applyBorder="1"/>
    <xf numFmtId="0" fontId="28" fillId="0" borderId="12" xfId="0" applyNumberFormat="1" applyFont="1" applyFill="1" applyBorder="1"/>
    <xf numFmtId="4" fontId="21" fillId="0" borderId="36" xfId="0" applyNumberFormat="1" applyFont="1" applyFill="1" applyBorder="1"/>
    <xf numFmtId="3" fontId="23" fillId="11" borderId="38" xfId="0" applyNumberFormat="1" applyFont="1" applyFill="1" applyBorder="1"/>
    <xf numFmtId="0" fontId="38" fillId="0" borderId="0" xfId="0" applyFont="1"/>
    <xf numFmtId="3" fontId="38" fillId="0" borderId="0" xfId="0" applyNumberFormat="1" applyFont="1"/>
    <xf numFmtId="0" fontId="47" fillId="0" borderId="0" xfId="0" applyNumberFormat="1" applyFont="1"/>
    <xf numFmtId="0" fontId="0" fillId="0" borderId="0" xfId="0" applyNumberFormat="1" applyFont="1"/>
    <xf numFmtId="166" fontId="65" fillId="0" borderId="0" xfId="32" applyNumberFormat="1" applyFont="1" applyFill="1" applyBorder="1" applyAlignment="1" applyProtection="1"/>
    <xf numFmtId="0" fontId="28" fillId="0" borderId="40" xfId="0" applyNumberFormat="1" applyFont="1" applyFill="1" applyBorder="1"/>
    <xf numFmtId="3" fontId="21" fillId="0" borderId="36" xfId="0" applyNumberFormat="1" applyFont="1" applyFill="1" applyBorder="1" applyAlignment="1">
      <alignment vertical="center"/>
    </xf>
    <xf numFmtId="3" fontId="23" fillId="0" borderId="38" xfId="0" applyNumberFormat="1" applyFont="1" applyFill="1" applyBorder="1"/>
    <xf numFmtId="3" fontId="23" fillId="0" borderId="38" xfId="0" applyNumberFormat="1" applyFont="1" applyFill="1" applyBorder="1" applyAlignment="1">
      <alignment horizontal="right"/>
    </xf>
    <xf numFmtId="0" fontId="27" fillId="0" borderId="38" xfId="0" applyNumberFormat="1" applyFont="1" applyFill="1" applyBorder="1"/>
    <xf numFmtId="0" fontId="27" fillId="0" borderId="59" xfId="0" applyNumberFormat="1" applyFont="1" applyFill="1" applyBorder="1"/>
    <xf numFmtId="0" fontId="21" fillId="0" borderId="36" xfId="0" applyNumberFormat="1" applyFont="1" applyFill="1" applyBorder="1"/>
    <xf numFmtId="4" fontId="21" fillId="0" borderId="45" xfId="0" applyNumberFormat="1" applyFont="1" applyFill="1" applyBorder="1"/>
    <xf numFmtId="0" fontId="28" fillId="0" borderId="64" xfId="0" applyNumberFormat="1" applyFont="1" applyFill="1" applyBorder="1"/>
    <xf numFmtId="0" fontId="21" fillId="0" borderId="40" xfId="0" applyNumberFormat="1" applyFont="1" applyFill="1" applyBorder="1"/>
    <xf numFmtId="4" fontId="21" fillId="0" borderId="32" xfId="0" applyNumberFormat="1" applyFont="1" applyFill="1" applyBorder="1"/>
    <xf numFmtId="0" fontId="28" fillId="0" borderId="39" xfId="0" applyNumberFormat="1" applyFont="1" applyFill="1" applyBorder="1"/>
    <xf numFmtId="0" fontId="21" fillId="0" borderId="37" xfId="0" applyNumberFormat="1" applyFont="1" applyFill="1" applyBorder="1"/>
    <xf numFmtId="4" fontId="21" fillId="0" borderId="34" xfId="0" applyNumberFormat="1" applyFont="1" applyFill="1" applyBorder="1"/>
    <xf numFmtId="0" fontId="28" fillId="0" borderId="52" xfId="0" applyNumberFormat="1" applyFont="1" applyFill="1" applyBorder="1"/>
    <xf numFmtId="0" fontId="27" fillId="0" borderId="37" xfId="0" applyNumberFormat="1" applyFont="1" applyFill="1" applyBorder="1"/>
    <xf numFmtId="3" fontId="23" fillId="0" borderId="37" xfId="0" applyNumberFormat="1" applyFont="1" applyFill="1" applyBorder="1"/>
    <xf numFmtId="4" fontId="23" fillId="0" borderId="37" xfId="0" applyNumberFormat="1" applyFont="1" applyFill="1" applyBorder="1"/>
    <xf numFmtId="3" fontId="23" fillId="0" borderId="60" xfId="0" applyNumberFormat="1" applyFont="1" applyFill="1" applyBorder="1"/>
    <xf numFmtId="4" fontId="23" fillId="0" borderId="60" xfId="0" applyNumberFormat="1" applyFont="1" applyFill="1" applyBorder="1"/>
    <xf numFmtId="0" fontId="28" fillId="0" borderId="0" xfId="0" applyNumberFormat="1" applyFont="1" applyFill="1"/>
    <xf numFmtId="0" fontId="21" fillId="0" borderId="36" xfId="0" applyNumberFormat="1" applyFont="1" applyFill="1" applyBorder="1" applyAlignment="1">
      <alignment vertical="center"/>
    </xf>
    <xf numFmtId="0" fontId="21" fillId="0" borderId="40" xfId="0" applyNumberFormat="1" applyFont="1" applyFill="1" applyBorder="1" applyAlignment="1">
      <alignment vertical="center"/>
    </xf>
    <xf numFmtId="0" fontId="21" fillId="0" borderId="37" xfId="0" applyNumberFormat="1" applyFont="1" applyFill="1" applyBorder="1" applyAlignment="1">
      <alignment vertical="center"/>
    </xf>
    <xf numFmtId="0" fontId="28" fillId="0" borderId="37" xfId="0" applyNumberFormat="1" applyFont="1" applyFill="1" applyBorder="1" applyAlignment="1">
      <alignment vertical="center" wrapText="1"/>
    </xf>
    <xf numFmtId="0" fontId="21" fillId="0" borderId="45" xfId="0" applyNumberFormat="1" applyFont="1" applyFill="1" applyBorder="1"/>
    <xf numFmtId="0" fontId="21" fillId="0" borderId="32" xfId="0" applyNumberFormat="1" applyFont="1" applyFill="1" applyBorder="1"/>
    <xf numFmtId="0" fontId="21" fillId="0" borderId="34" xfId="0" applyNumberFormat="1" applyFont="1" applyFill="1" applyBorder="1"/>
    <xf numFmtId="4" fontId="21" fillId="0" borderId="38" xfId="0" applyNumberFormat="1" applyFont="1" applyFill="1" applyBorder="1"/>
    <xf numFmtId="0" fontId="28" fillId="0" borderId="38" xfId="0" applyNumberFormat="1" applyFont="1" applyFill="1" applyBorder="1" applyAlignment="1">
      <alignment wrapText="1"/>
    </xf>
    <xf numFmtId="179" fontId="28" fillId="0" borderId="0" xfId="39" applyNumberFormat="1" applyFont="1" applyFill="1"/>
    <xf numFmtId="0" fontId="21" fillId="0" borderId="12" xfId="0" applyNumberFormat="1" applyFont="1" applyFill="1" applyBorder="1"/>
    <xf numFmtId="4" fontId="21" fillId="0" borderId="12" xfId="0" applyNumberFormat="1" applyFont="1" applyFill="1" applyBorder="1"/>
    <xf numFmtId="0" fontId="21" fillId="0" borderId="65" xfId="0" applyNumberFormat="1" applyFont="1" applyFill="1" applyBorder="1"/>
    <xf numFmtId="0" fontId="21" fillId="0" borderId="11" xfId="0" applyNumberFormat="1" applyFont="1" applyFill="1" applyBorder="1"/>
    <xf numFmtId="3" fontId="21" fillId="0" borderId="0" xfId="0" applyNumberFormat="1" applyFont="1" applyFill="1" applyBorder="1"/>
    <xf numFmtId="4" fontId="21" fillId="0" borderId="11" xfId="0" applyNumberFormat="1" applyFont="1" applyFill="1" applyBorder="1"/>
    <xf numFmtId="4" fontId="21" fillId="0" borderId="0" xfId="0" applyNumberFormat="1" applyFont="1" applyFill="1" applyBorder="1"/>
    <xf numFmtId="3" fontId="23" fillId="0" borderId="0" xfId="0" applyNumberFormat="1" applyFont="1" applyFill="1" applyBorder="1"/>
    <xf numFmtId="0" fontId="71" fillId="22" borderId="38" xfId="0" applyFont="1" applyFill="1" applyBorder="1" applyAlignment="1">
      <alignment horizontal="center" vertical="center" wrapText="1"/>
    </xf>
    <xf numFmtId="0" fontId="68" fillId="0" borderId="38" xfId="0" applyFont="1" applyBorder="1" applyAlignment="1">
      <alignment horizontal="justify" vertical="center" wrapText="1"/>
    </xf>
    <xf numFmtId="0" fontId="67" fillId="0" borderId="38" xfId="0" applyFont="1" applyBorder="1" applyAlignment="1">
      <alignment horizontal="justify" vertical="center" wrapText="1"/>
    </xf>
    <xf numFmtId="0" fontId="0" fillId="20" borderId="0" xfId="0" applyFont="1" applyFill="1" applyAlignment="1">
      <alignment horizontal="center"/>
    </xf>
    <xf numFmtId="3" fontId="23" fillId="0" borderId="16" xfId="0" applyNumberFormat="1" applyFont="1" applyFill="1" applyBorder="1" applyAlignment="1">
      <alignment horizontal="center"/>
    </xf>
    <xf numFmtId="3" fontId="23" fillId="0" borderId="21" xfId="0" applyNumberFormat="1" applyFont="1" applyFill="1" applyBorder="1" applyAlignment="1">
      <alignment horizontal="center"/>
    </xf>
    <xf numFmtId="3" fontId="23" fillId="0" borderId="20" xfId="0" applyNumberFormat="1" applyFont="1" applyFill="1" applyBorder="1" applyAlignment="1">
      <alignment horizontal="center"/>
    </xf>
    <xf numFmtId="3" fontId="40" fillId="0" borderId="23" xfId="32" applyNumberFormat="1" applyFont="1" applyFill="1" applyBorder="1" applyAlignment="1" applyProtection="1"/>
    <xf numFmtId="0" fontId="37" fillId="20" borderId="0" xfId="0" applyFont="1" applyFill="1"/>
    <xf numFmtId="3" fontId="37" fillId="20" borderId="0" xfId="35" applyNumberFormat="1" applyFont="1" applyFill="1" applyBorder="1" applyAlignment="1" applyProtection="1">
      <alignment horizontal="center"/>
    </xf>
    <xf numFmtId="14" fontId="37" fillId="20" borderId="41" xfId="0" applyNumberFormat="1" applyFont="1" applyFill="1" applyBorder="1" applyAlignment="1">
      <alignment horizontal="center"/>
    </xf>
    <xf numFmtId="3" fontId="38" fillId="20" borderId="42" xfId="0" applyNumberFormat="1" applyFont="1" applyFill="1" applyBorder="1"/>
    <xf numFmtId="3" fontId="38" fillId="20" borderId="40" xfId="38" applyNumberFormat="1" applyFont="1" applyFill="1" applyBorder="1" applyAlignment="1" applyProtection="1"/>
    <xf numFmtId="3" fontId="38" fillId="20" borderId="41" xfId="38" applyNumberFormat="1" applyFont="1" applyFill="1" applyBorder="1" applyAlignment="1" applyProtection="1"/>
    <xf numFmtId="3" fontId="37" fillId="20" borderId="49" xfId="38" applyNumberFormat="1" applyFont="1" applyFill="1" applyBorder="1" applyAlignment="1" applyProtection="1"/>
    <xf numFmtId="3" fontId="38" fillId="20" borderId="40" xfId="0" applyNumberFormat="1" applyFont="1" applyFill="1" applyBorder="1"/>
    <xf numFmtId="3" fontId="37" fillId="20" borderId="36" xfId="38" applyNumberFormat="1" applyFont="1" applyFill="1" applyBorder="1" applyAlignment="1" applyProtection="1"/>
    <xf numFmtId="3" fontId="37" fillId="20" borderId="61" xfId="38" applyNumberFormat="1" applyFont="1" applyFill="1" applyBorder="1" applyAlignment="1" applyProtection="1"/>
    <xf numFmtId="3" fontId="37" fillId="20" borderId="39" xfId="38" applyNumberFormat="1" applyFont="1" applyFill="1" applyBorder="1" applyAlignment="1" applyProtection="1"/>
    <xf numFmtId="3" fontId="38" fillId="20" borderId="39" xfId="38" applyNumberFormat="1" applyFont="1" applyFill="1" applyBorder="1" applyAlignment="1" applyProtection="1"/>
    <xf numFmtId="3" fontId="37" fillId="20" borderId="66" xfId="38" applyNumberFormat="1" applyFont="1" applyFill="1" applyBorder="1" applyAlignment="1" applyProtection="1"/>
    <xf numFmtId="3" fontId="37" fillId="0" borderId="38" xfId="38" applyNumberFormat="1" applyFont="1" applyFill="1" applyBorder="1" applyAlignment="1" applyProtection="1"/>
    <xf numFmtId="3" fontId="38" fillId="0" borderId="37" xfId="0" applyNumberFormat="1" applyFont="1" applyFill="1" applyBorder="1"/>
    <xf numFmtId="177" fontId="0" fillId="0" borderId="0" xfId="0" applyNumberFormat="1" applyFont="1" applyFill="1"/>
    <xf numFmtId="177" fontId="22" fillId="0" borderId="0" xfId="0" applyNumberFormat="1" applyFont="1" applyFill="1"/>
    <xf numFmtId="0" fontId="37" fillId="0" borderId="12" xfId="41" applyFont="1" applyFill="1" applyBorder="1" applyAlignment="1">
      <alignment horizontal="center" vertical="center"/>
    </xf>
    <xf numFmtId="3" fontId="22" fillId="0" borderId="11" xfId="0" applyNumberFormat="1" applyFont="1" applyFill="1" applyBorder="1" applyAlignment="1">
      <alignment horizontal="center"/>
    </xf>
    <xf numFmtId="0" fontId="21" fillId="0" borderId="17" xfId="0" applyFont="1" applyFill="1" applyBorder="1" applyAlignment="1">
      <alignment horizontal="center"/>
    </xf>
    <xf numFmtId="169" fontId="22" fillId="0" borderId="67" xfId="0" applyNumberFormat="1" applyFont="1" applyFill="1" applyBorder="1" applyAlignment="1">
      <alignment horizontal="center"/>
    </xf>
    <xf numFmtId="3" fontId="40" fillId="0" borderId="40" xfId="32" applyNumberFormat="1" applyFont="1" applyFill="1" applyBorder="1" applyAlignment="1" applyProtection="1"/>
    <xf numFmtId="0" fontId="22" fillId="0" borderId="64" xfId="0" applyFont="1" applyFill="1" applyBorder="1" applyAlignment="1">
      <alignment horizontal="center"/>
    </xf>
    <xf numFmtId="0" fontId="22" fillId="0" borderId="59" xfId="0" applyFont="1" applyFill="1" applyBorder="1"/>
    <xf numFmtId="3" fontId="22" fillId="0" borderId="38" xfId="0" applyNumberFormat="1" applyFont="1" applyFill="1" applyBorder="1"/>
    <xf numFmtId="3" fontId="23" fillId="0" borderId="59" xfId="0" applyNumberFormat="1" applyFont="1" applyFill="1" applyBorder="1"/>
    <xf numFmtId="4" fontId="23" fillId="0" borderId="66" xfId="0" applyNumberFormat="1" applyFont="1" applyFill="1" applyBorder="1"/>
    <xf numFmtId="165" fontId="40" fillId="0" borderId="0" xfId="32" applyFont="1" applyFill="1"/>
    <xf numFmtId="0" fontId="38" fillId="20" borderId="0" xfId="0" applyFont="1" applyFill="1" applyBorder="1" applyAlignment="1">
      <alignment horizontal="center"/>
    </xf>
    <xf numFmtId="0" fontId="23" fillId="0" borderId="59" xfId="0" applyFont="1" applyFill="1" applyBorder="1" applyAlignment="1">
      <alignment horizontal="center"/>
    </xf>
    <xf numFmtId="0" fontId="23" fillId="0" borderId="66" xfId="0" applyFont="1" applyFill="1" applyBorder="1" applyAlignment="1">
      <alignment horizontal="center"/>
    </xf>
    <xf numFmtId="0" fontId="37" fillId="0" borderId="6" xfId="41" applyFont="1" applyFill="1" applyBorder="1" applyAlignment="1">
      <alignment vertical="center"/>
    </xf>
    <xf numFmtId="0" fontId="22" fillId="0" borderId="0" xfId="41" applyFont="1" applyFill="1" applyBorder="1" applyAlignment="1">
      <alignment horizontal="center"/>
    </xf>
    <xf numFmtId="0" fontId="40" fillId="0" borderId="0" xfId="41" applyFont="1" applyFill="1" applyBorder="1" applyAlignment="1">
      <alignment horizontal="center"/>
    </xf>
    <xf numFmtId="4" fontId="0" fillId="0" borderId="0" xfId="0" applyNumberFormat="1" applyFill="1"/>
    <xf numFmtId="176" fontId="22" fillId="0" borderId="13" xfId="0" applyNumberFormat="1" applyFont="1" applyFill="1" applyBorder="1"/>
    <xf numFmtId="176" fontId="72" fillId="20" borderId="17" xfId="32" applyNumberFormat="1" applyFont="1" applyFill="1" applyBorder="1" applyAlignment="1" applyProtection="1"/>
    <xf numFmtId="176" fontId="23" fillId="0" borderId="17" xfId="0" applyNumberFormat="1" applyFont="1" applyFill="1" applyBorder="1"/>
    <xf numFmtId="176" fontId="21" fillId="0" borderId="17" xfId="0" applyNumberFormat="1" applyFont="1" applyFill="1" applyBorder="1"/>
    <xf numFmtId="176" fontId="23" fillId="0" borderId="17" xfId="32" applyNumberFormat="1" applyFont="1" applyFill="1" applyBorder="1" applyAlignment="1" applyProtection="1"/>
    <xf numFmtId="176" fontId="21" fillId="0" borderId="71" xfId="0" applyNumberFormat="1" applyFont="1" applyFill="1" applyBorder="1"/>
    <xf numFmtId="37" fontId="0" fillId="0" borderId="39" xfId="32" applyNumberFormat="1" applyFont="1" applyFill="1" applyBorder="1" applyAlignment="1" applyProtection="1">
      <alignment horizontal="center"/>
    </xf>
    <xf numFmtId="37" fontId="63" fillId="20" borderId="39" xfId="32" applyNumberFormat="1" applyFont="1" applyFill="1" applyBorder="1" applyAlignment="1" applyProtection="1">
      <alignment horizontal="right"/>
    </xf>
    <xf numFmtId="37" fontId="23" fillId="0" borderId="39" xfId="32" applyNumberFormat="1" applyFont="1" applyFill="1" applyBorder="1" applyAlignment="1" applyProtection="1">
      <alignment horizontal="right"/>
    </xf>
    <xf numFmtId="37" fontId="21" fillId="0" borderId="39" xfId="32" applyNumberFormat="1" applyFont="1" applyFill="1" applyBorder="1" applyAlignment="1" applyProtection="1">
      <alignment horizontal="center"/>
    </xf>
    <xf numFmtId="37" fontId="23" fillId="0" borderId="52" xfId="32" applyNumberFormat="1" applyFont="1" applyFill="1" applyBorder="1" applyAlignment="1" applyProtection="1"/>
    <xf numFmtId="37" fontId="23" fillId="0" borderId="17" xfId="32" applyNumberFormat="1" applyFont="1" applyFill="1" applyBorder="1" applyAlignment="1" applyProtection="1">
      <alignment horizontal="center"/>
    </xf>
    <xf numFmtId="37" fontId="22" fillId="0" borderId="36" xfId="32" applyNumberFormat="1" applyFont="1" applyFill="1" applyBorder="1" applyAlignment="1" applyProtection="1">
      <alignment horizontal="center"/>
    </xf>
    <xf numFmtId="37" fontId="63" fillId="20" borderId="40" xfId="32" applyNumberFormat="1" applyFont="1" applyFill="1" applyBorder="1" applyAlignment="1" applyProtection="1">
      <alignment horizontal="right"/>
    </xf>
    <xf numFmtId="37" fontId="72" fillId="0" borderId="40" xfId="32" applyNumberFormat="1" applyFont="1" applyFill="1" applyBorder="1" applyAlignment="1" applyProtection="1">
      <alignment horizontal="right"/>
    </xf>
    <xf numFmtId="37" fontId="72" fillId="0" borderId="40" xfId="32" applyNumberFormat="1" applyFont="1" applyFill="1" applyBorder="1" applyAlignment="1" applyProtection="1">
      <alignment horizontal="center"/>
    </xf>
    <xf numFmtId="37" fontId="63" fillId="0" borderId="40" xfId="32" applyNumberFormat="1" applyFont="1" applyFill="1" applyBorder="1" applyAlignment="1" applyProtection="1"/>
    <xf numFmtId="37" fontId="72" fillId="0" borderId="40" xfId="32" applyNumberFormat="1" applyFont="1" applyFill="1" applyBorder="1" applyAlignment="1" applyProtection="1"/>
    <xf numFmtId="37" fontId="63" fillId="20" borderId="40" xfId="32" applyNumberFormat="1" applyFont="1" applyFill="1" applyBorder="1" applyAlignment="1" applyProtection="1"/>
    <xf numFmtId="3" fontId="0" fillId="0" borderId="40" xfId="0" applyNumberFormat="1" applyBorder="1"/>
    <xf numFmtId="37" fontId="21" fillId="0" borderId="40" xfId="32" applyNumberFormat="1" applyFont="1" applyFill="1" applyBorder="1" applyAlignment="1" applyProtection="1"/>
    <xf numFmtId="37" fontId="23" fillId="0" borderId="40" xfId="0" applyNumberFormat="1" applyFont="1" applyFill="1" applyBorder="1"/>
    <xf numFmtId="37" fontId="23" fillId="0" borderId="40" xfId="32" applyNumberFormat="1" applyFont="1" applyFill="1" applyBorder="1" applyAlignment="1" applyProtection="1"/>
    <xf numFmtId="37" fontId="21" fillId="0" borderId="40" xfId="0" applyNumberFormat="1" applyFont="1" applyFill="1" applyBorder="1"/>
    <xf numFmtId="37" fontId="23" fillId="0" borderId="37" xfId="32" applyNumberFormat="1" applyFont="1" applyFill="1" applyBorder="1" applyAlignment="1" applyProtection="1"/>
    <xf numFmtId="167" fontId="73" fillId="0" borderId="17" xfId="37" applyNumberFormat="1" applyFont="1" applyFill="1" applyBorder="1" applyAlignment="1" applyProtection="1"/>
    <xf numFmtId="167" fontId="40" fillId="0" borderId="17" xfId="37" applyNumberFormat="1" applyFont="1" applyFill="1" applyBorder="1" applyAlignment="1" applyProtection="1"/>
    <xf numFmtId="169" fontId="22" fillId="0" borderId="12" xfId="0" applyNumberFormat="1" applyFont="1" applyFill="1" applyBorder="1" applyAlignment="1">
      <alignment horizontal="center"/>
    </xf>
    <xf numFmtId="170" fontId="22" fillId="0" borderId="25" xfId="32" applyNumberFormat="1" applyFont="1" applyFill="1" applyBorder="1" applyAlignment="1" applyProtection="1"/>
    <xf numFmtId="0" fontId="56" fillId="0" borderId="0" xfId="0" applyFont="1" applyAlignment="1">
      <alignment horizontal="center" vertical="center"/>
    </xf>
    <xf numFmtId="0" fontId="57" fillId="0" borderId="0" xfId="0" applyFont="1" applyAlignment="1">
      <alignment horizontal="right" vertical="center" indent="5"/>
    </xf>
    <xf numFmtId="0" fontId="25" fillId="0" borderId="0" xfId="0" applyFont="1" applyBorder="1" applyAlignment="1">
      <alignment horizontal="justify" vertical="center" wrapText="1"/>
    </xf>
    <xf numFmtId="0" fontId="46" fillId="0" borderId="0" xfId="0" applyFont="1" applyBorder="1" applyAlignment="1">
      <alignment horizontal="justify" vertical="center" wrapText="1"/>
    </xf>
    <xf numFmtId="0" fontId="58" fillId="0" borderId="0" xfId="0" applyFont="1" applyBorder="1" applyAlignment="1">
      <alignment vertical="center" wrapText="1"/>
    </xf>
    <xf numFmtId="0" fontId="37" fillId="23" borderId="38" xfId="0" applyFont="1" applyFill="1" applyBorder="1" applyAlignment="1">
      <alignment horizontal="center" vertical="center" wrapText="1"/>
    </xf>
    <xf numFmtId="0" fontId="38" fillId="0" borderId="38" xfId="0" applyFont="1" applyBorder="1" applyAlignment="1">
      <alignment horizontal="justify" vertical="center" wrapText="1"/>
    </xf>
    <xf numFmtId="4" fontId="38" fillId="0" borderId="38" xfId="0" applyNumberFormat="1" applyFont="1" applyBorder="1" applyAlignment="1">
      <alignment horizontal="center" vertical="center" wrapText="1"/>
    </xf>
    <xf numFmtId="0" fontId="38" fillId="0" borderId="38" xfId="0" applyFont="1" applyBorder="1" applyAlignment="1">
      <alignment horizontal="center" vertical="center" wrapText="1"/>
    </xf>
    <xf numFmtId="0" fontId="74" fillId="22" borderId="38" xfId="0" applyFont="1" applyFill="1" applyBorder="1" applyAlignment="1">
      <alignment horizontal="center" vertical="center" wrapText="1"/>
    </xf>
    <xf numFmtId="0" fontId="75" fillId="0" borderId="38" xfId="0" applyFont="1" applyBorder="1" applyAlignment="1">
      <alignment horizontal="justify" vertical="center" wrapText="1"/>
    </xf>
    <xf numFmtId="3" fontId="75" fillId="0" borderId="38" xfId="0" applyNumberFormat="1" applyFont="1" applyBorder="1" applyAlignment="1">
      <alignment horizontal="right" vertical="center" wrapText="1"/>
    </xf>
    <xf numFmtId="0" fontId="75" fillId="0" borderId="38" xfId="0" applyFont="1" applyBorder="1" applyAlignment="1">
      <alignment horizontal="right" vertical="center" wrapText="1"/>
    </xf>
    <xf numFmtId="0" fontId="74" fillId="23" borderId="38" xfId="0" applyFont="1" applyFill="1" applyBorder="1" applyAlignment="1">
      <alignment horizontal="justify" vertical="center" wrapText="1"/>
    </xf>
    <xf numFmtId="3" fontId="76" fillId="23" borderId="38" xfId="0" applyNumberFormat="1" applyFont="1" applyFill="1" applyBorder="1" applyAlignment="1">
      <alignment horizontal="right" vertical="center" wrapText="1"/>
    </xf>
    <xf numFmtId="0" fontId="76" fillId="0" borderId="38" xfId="0" applyFont="1" applyBorder="1" applyAlignment="1">
      <alignment horizontal="justify" vertical="center" wrapText="1"/>
    </xf>
    <xf numFmtId="9" fontId="75" fillId="0" borderId="38" xfId="0" applyNumberFormat="1" applyFont="1" applyBorder="1" applyAlignment="1">
      <alignment horizontal="center" vertical="center" wrapText="1"/>
    </xf>
    <xf numFmtId="0" fontId="76" fillId="23" borderId="38" xfId="0" applyFont="1" applyFill="1" applyBorder="1" applyAlignment="1">
      <alignment horizontal="justify" vertical="center" wrapText="1"/>
    </xf>
    <xf numFmtId="9" fontId="75" fillId="23" borderId="38" xfId="0" applyNumberFormat="1" applyFont="1" applyFill="1" applyBorder="1" applyAlignment="1">
      <alignment horizontal="center" vertical="center" wrapText="1"/>
    </xf>
    <xf numFmtId="0" fontId="75" fillId="0" borderId="38" xfId="0" applyFont="1" applyBorder="1" applyAlignment="1">
      <alignment horizontal="center" vertical="center" wrapText="1"/>
    </xf>
    <xf numFmtId="3" fontId="38" fillId="0" borderId="38" xfId="0" applyNumberFormat="1" applyFont="1" applyBorder="1" applyAlignment="1">
      <alignment horizontal="right" vertical="center" wrapText="1"/>
    </xf>
    <xf numFmtId="3" fontId="38" fillId="0" borderId="38" xfId="0" applyNumberFormat="1" applyFont="1" applyBorder="1" applyAlignment="1">
      <alignment horizontal="right" vertical="center"/>
    </xf>
    <xf numFmtId="0" fontId="38" fillId="0" borderId="38" xfId="0" applyFont="1" applyBorder="1" applyAlignment="1">
      <alignment horizontal="right" vertical="center"/>
    </xf>
    <xf numFmtId="0" fontId="38" fillId="0" borderId="38" xfId="0" applyFont="1" applyBorder="1" applyAlignment="1">
      <alignment vertical="center"/>
    </xf>
    <xf numFmtId="3" fontId="76" fillId="23" borderId="38" xfId="0" applyNumberFormat="1" applyFont="1" applyFill="1" applyBorder="1" applyAlignment="1">
      <alignment horizontal="right" vertical="center"/>
    </xf>
    <xf numFmtId="0" fontId="75" fillId="24" borderId="38" xfId="0" applyFont="1" applyFill="1" applyBorder="1" applyAlignment="1">
      <alignment horizontal="justify" vertical="center" wrapText="1"/>
    </xf>
    <xf numFmtId="3" fontId="75" fillId="24" borderId="38" xfId="0" applyNumberFormat="1" applyFont="1" applyFill="1" applyBorder="1" applyAlignment="1">
      <alignment horizontal="right" vertical="center" wrapText="1"/>
    </xf>
    <xf numFmtId="0" fontId="80" fillId="22" borderId="38" xfId="0" applyFont="1" applyFill="1" applyBorder="1" applyAlignment="1">
      <alignment horizontal="center" vertical="center" wrapText="1"/>
    </xf>
    <xf numFmtId="0" fontId="58" fillId="0" borderId="0" xfId="0" applyFont="1" applyBorder="1"/>
    <xf numFmtId="0" fontId="75" fillId="0" borderId="38" xfId="0" applyFont="1" applyBorder="1" applyAlignment="1">
      <alignment vertical="center" wrapText="1"/>
    </xf>
    <xf numFmtId="0" fontId="74" fillId="24" borderId="38" xfId="0" applyFont="1" applyFill="1" applyBorder="1" applyAlignment="1">
      <alignment horizontal="justify" vertical="center" wrapText="1"/>
    </xf>
    <xf numFmtId="3" fontId="76" fillId="24" borderId="38" xfId="0" applyNumberFormat="1" applyFont="1" applyFill="1" applyBorder="1" applyAlignment="1">
      <alignment horizontal="right" vertical="center" wrapText="1"/>
    </xf>
    <xf numFmtId="0" fontId="81" fillId="22" borderId="38" xfId="0" applyFont="1" applyFill="1" applyBorder="1" applyAlignment="1">
      <alignment horizontal="center" vertical="center" wrapText="1"/>
    </xf>
    <xf numFmtId="3" fontId="67" fillId="0" borderId="38" xfId="0" applyNumberFormat="1" applyFont="1" applyBorder="1" applyAlignment="1">
      <alignment horizontal="right" vertical="center" wrapText="1"/>
    </xf>
    <xf numFmtId="179" fontId="67" fillId="0" borderId="38" xfId="32" applyNumberFormat="1" applyFont="1" applyBorder="1" applyAlignment="1">
      <alignment horizontal="right" vertical="center" wrapText="1"/>
    </xf>
    <xf numFmtId="3" fontId="68" fillId="0" borderId="38" xfId="0" applyNumberFormat="1" applyFont="1" applyBorder="1" applyAlignment="1">
      <alignment horizontal="right" vertical="center" wrapText="1"/>
    </xf>
    <xf numFmtId="179" fontId="68" fillId="0" borderId="38" xfId="32" applyNumberFormat="1" applyFont="1" applyFill="1" applyBorder="1" applyAlignment="1">
      <alignment horizontal="right" vertical="center" wrapText="1"/>
    </xf>
    <xf numFmtId="0" fontId="68" fillId="25" borderId="38" xfId="0" applyFont="1" applyFill="1" applyBorder="1" applyAlignment="1">
      <alignment horizontal="justify" vertical="center" wrapText="1"/>
    </xf>
    <xf numFmtId="3" fontId="76" fillId="25" borderId="38" xfId="0" applyNumberFormat="1" applyFont="1" applyFill="1" applyBorder="1" applyAlignment="1">
      <alignment horizontal="right" vertical="center" wrapText="1"/>
    </xf>
    <xf numFmtId="179" fontId="76" fillId="25" borderId="38" xfId="32" applyNumberFormat="1" applyFont="1" applyFill="1" applyBorder="1" applyAlignment="1">
      <alignment horizontal="right" vertical="center" wrapText="1"/>
    </xf>
    <xf numFmtId="0" fontId="28" fillId="0" borderId="0" xfId="51" applyFill="1"/>
    <xf numFmtId="0" fontId="28" fillId="0" borderId="0" xfId="51" applyFill="1" applyAlignment="1">
      <alignment horizontal="left"/>
    </xf>
    <xf numFmtId="0" fontId="28" fillId="0" borderId="0" xfId="51"/>
    <xf numFmtId="0" fontId="27" fillId="0" borderId="81" xfId="51" applyFont="1" applyFill="1" applyBorder="1" applyAlignment="1">
      <alignment horizontal="left"/>
    </xf>
    <xf numFmtId="0" fontId="28" fillId="0" borderId="0" xfId="51" applyFont="1" applyFill="1" applyBorder="1" applyAlignment="1">
      <alignment horizontal="right"/>
    </xf>
    <xf numFmtId="0" fontId="28" fillId="0" borderId="0" xfId="51" applyFont="1" applyFill="1" applyBorder="1" applyAlignment="1">
      <alignment horizontal="center"/>
    </xf>
    <xf numFmtId="0" fontId="27" fillId="0" borderId="0" xfId="51" applyFont="1" applyFill="1" applyBorder="1" applyAlignment="1">
      <alignment horizontal="right"/>
    </xf>
    <xf numFmtId="181" fontId="27" fillId="0" borderId="0" xfId="51" applyNumberFormat="1" applyFont="1" applyFill="1" applyBorder="1" applyAlignment="1">
      <alignment horizontal="right"/>
    </xf>
    <xf numFmtId="3" fontId="28" fillId="0" borderId="0" xfId="51" applyNumberFormat="1" applyFont="1" applyFill="1" applyBorder="1"/>
    <xf numFmtId="0" fontId="1" fillId="0" borderId="0" xfId="52" applyNumberFormat="1" applyFont="1" applyFill="1" applyBorder="1" applyAlignment="1" applyProtection="1"/>
    <xf numFmtId="0" fontId="28" fillId="0" borderId="82" xfId="51" applyFont="1" applyFill="1" applyBorder="1" applyAlignment="1">
      <alignment horizontal="center"/>
    </xf>
    <xf numFmtId="0" fontId="28" fillId="0" borderId="82" xfId="51" applyFont="1" applyFill="1" applyBorder="1" applyAlignment="1">
      <alignment horizontal="left"/>
    </xf>
    <xf numFmtId="0" fontId="28" fillId="0" borderId="82" xfId="51" applyFont="1" applyFill="1" applyBorder="1" applyAlignment="1">
      <alignment horizontal="right"/>
    </xf>
    <xf numFmtId="0" fontId="27" fillId="0" borderId="82" xfId="51" applyFont="1" applyFill="1" applyBorder="1" applyAlignment="1">
      <alignment horizontal="right"/>
    </xf>
    <xf numFmtId="181" fontId="27" fillId="0" borderId="82" xfId="51" applyNumberFormat="1" applyFont="1" applyFill="1" applyBorder="1" applyAlignment="1">
      <alignment horizontal="right"/>
    </xf>
    <xf numFmtId="3" fontId="28" fillId="0" borderId="82" xfId="51" applyNumberFormat="1" applyFont="1" applyFill="1" applyBorder="1"/>
    <xf numFmtId="0" fontId="27" fillId="0" borderId="82" xfId="52" applyNumberFormat="1" applyFont="1" applyFill="1" applyBorder="1" applyAlignment="1" applyProtection="1">
      <alignment horizontal="center"/>
    </xf>
    <xf numFmtId="0" fontId="27" fillId="0" borderId="10" xfId="51" applyFont="1" applyFill="1" applyBorder="1" applyAlignment="1">
      <alignment horizontal="center"/>
    </xf>
    <xf numFmtId="0" fontId="27" fillId="0" borderId="10" xfId="51" applyFont="1" applyFill="1" applyBorder="1" applyAlignment="1">
      <alignment horizontal="left"/>
    </xf>
    <xf numFmtId="0" fontId="27" fillId="0" borderId="10" xfId="51" applyFont="1" applyFill="1" applyBorder="1" applyAlignment="1">
      <alignment horizontal="right"/>
    </xf>
    <xf numFmtId="3" fontId="27" fillId="0" borderId="10" xfId="51" applyNumberFormat="1" applyFont="1" applyFill="1" applyBorder="1" applyAlignment="1">
      <alignment horizontal="center"/>
    </xf>
    <xf numFmtId="0" fontId="27" fillId="0" borderId="10" xfId="52" applyNumberFormat="1" applyFont="1" applyFill="1" applyBorder="1" applyAlignment="1" applyProtection="1">
      <alignment horizontal="center"/>
    </xf>
    <xf numFmtId="0" fontId="27" fillId="0" borderId="83" xfId="51" applyFont="1" applyFill="1" applyBorder="1" applyAlignment="1">
      <alignment horizontal="center"/>
    </xf>
    <xf numFmtId="0" fontId="27" fillId="0" borderId="83" xfId="51" applyFont="1" applyFill="1" applyBorder="1" applyAlignment="1">
      <alignment horizontal="left"/>
    </xf>
    <xf numFmtId="0" fontId="27" fillId="0" borderId="83" xfId="51" applyFont="1" applyFill="1" applyBorder="1" applyAlignment="1">
      <alignment horizontal="right"/>
    </xf>
    <xf numFmtId="3" fontId="28" fillId="0" borderId="83" xfId="51" applyNumberFormat="1" applyFont="1" applyFill="1" applyBorder="1"/>
    <xf numFmtId="0" fontId="27" fillId="0" borderId="83" xfId="52" applyNumberFormat="1" applyFont="1" applyFill="1" applyBorder="1" applyAlignment="1" applyProtection="1">
      <alignment horizontal="center"/>
    </xf>
    <xf numFmtId="0" fontId="82" fillId="0" borderId="82" xfId="53" applyFont="1" applyFill="1" applyBorder="1" applyAlignment="1">
      <alignment horizontal="center"/>
    </xf>
    <xf numFmtId="0" fontId="82" fillId="0" borderId="82" xfId="53" applyFont="1" applyFill="1" applyBorder="1" applyAlignment="1">
      <alignment horizontal="left"/>
    </xf>
    <xf numFmtId="182" fontId="82" fillId="0" borderId="82" xfId="53" applyNumberFormat="1" applyFont="1" applyFill="1" applyBorder="1" applyAlignment="1">
      <alignment horizontal="center"/>
    </xf>
    <xf numFmtId="182" fontId="82" fillId="0" borderId="82" xfId="53" applyNumberFormat="1" applyFont="1" applyFill="1" applyBorder="1" applyAlignment="1">
      <alignment horizontal="right"/>
    </xf>
    <xf numFmtId="183" fontId="82" fillId="0" borderId="82" xfId="54" applyFont="1" applyFill="1" applyBorder="1" applyAlignment="1">
      <alignment horizontal="right"/>
    </xf>
    <xf numFmtId="3" fontId="28" fillId="0" borderId="82" xfId="51" applyNumberFormat="1" applyFont="1" applyBorder="1"/>
    <xf numFmtId="10" fontId="1" fillId="0" borderId="82" xfId="52" applyNumberFormat="1" applyFont="1" applyFill="1" applyBorder="1" applyAlignment="1" applyProtection="1"/>
    <xf numFmtId="0" fontId="82" fillId="0" borderId="10" xfId="53" applyFont="1" applyFill="1" applyBorder="1" applyAlignment="1">
      <alignment horizontal="center"/>
    </xf>
    <xf numFmtId="0" fontId="82" fillId="0" borderId="10" xfId="53" applyFont="1" applyFill="1" applyBorder="1" applyAlignment="1">
      <alignment horizontal="left"/>
    </xf>
    <xf numFmtId="182" fontId="82" fillId="0" borderId="10" xfId="53" applyNumberFormat="1" applyFont="1" applyFill="1" applyBorder="1" applyAlignment="1">
      <alignment horizontal="center"/>
    </xf>
    <xf numFmtId="182" fontId="82" fillId="0" borderId="10" xfId="53" applyNumberFormat="1" applyFont="1" applyFill="1" applyBorder="1" applyAlignment="1">
      <alignment horizontal="right"/>
    </xf>
    <xf numFmtId="183" fontId="82" fillId="0" borderId="10" xfId="54" applyFont="1" applyFill="1" applyBorder="1" applyAlignment="1">
      <alignment horizontal="right"/>
    </xf>
    <xf numFmtId="3" fontId="28" fillId="0" borderId="10" xfId="51" applyNumberFormat="1" applyFont="1" applyBorder="1"/>
    <xf numFmtId="10" fontId="1" fillId="0" borderId="10" xfId="52" applyNumberFormat="1" applyFont="1" applyFill="1" applyBorder="1" applyAlignment="1" applyProtection="1"/>
    <xf numFmtId="0" fontId="82" fillId="0" borderId="84" xfId="53" applyFont="1" applyFill="1" applyBorder="1" applyAlignment="1">
      <alignment horizontal="center"/>
    </xf>
    <xf numFmtId="0" fontId="82" fillId="0" borderId="84" xfId="53" applyFont="1" applyFill="1" applyBorder="1" applyAlignment="1">
      <alignment horizontal="left"/>
    </xf>
    <xf numFmtId="182" fontId="82" fillId="0" borderId="84" xfId="53" applyNumberFormat="1" applyFont="1" applyFill="1" applyBorder="1" applyAlignment="1">
      <alignment horizontal="center"/>
    </xf>
    <xf numFmtId="182" fontId="82" fillId="0" borderId="84" xfId="53" applyNumberFormat="1" applyFont="1" applyFill="1" applyBorder="1" applyAlignment="1">
      <alignment horizontal="right"/>
    </xf>
    <xf numFmtId="183" fontId="82" fillId="0" borderId="84" xfId="54" applyFont="1" applyFill="1" applyBorder="1" applyAlignment="1">
      <alignment horizontal="right"/>
    </xf>
    <xf numFmtId="3" fontId="28" fillId="0" borderId="84" xfId="51" applyNumberFormat="1" applyFont="1" applyBorder="1"/>
    <xf numFmtId="10" fontId="1" fillId="0" borderId="84" xfId="52" applyNumberFormat="1" applyFont="1" applyFill="1" applyBorder="1" applyAlignment="1" applyProtection="1"/>
    <xf numFmtId="0" fontId="82" fillId="0" borderId="0" xfId="53" applyFont="1" applyFill="1" applyBorder="1" applyAlignment="1">
      <alignment horizontal="center"/>
    </xf>
    <xf numFmtId="0" fontId="82" fillId="0" borderId="85" xfId="53" applyFont="1" applyFill="1" applyBorder="1" applyAlignment="1">
      <alignment horizontal="left"/>
    </xf>
    <xf numFmtId="182" fontId="82" fillId="0" borderId="85" xfId="53" applyNumberFormat="1" applyFont="1" applyFill="1" applyBorder="1" applyAlignment="1">
      <alignment horizontal="center"/>
    </xf>
    <xf numFmtId="183" fontId="82" fillId="0" borderId="85" xfId="54" applyFont="1" applyFill="1" applyBorder="1" applyAlignment="1">
      <alignment horizontal="right"/>
    </xf>
    <xf numFmtId="0" fontId="1" fillId="0" borderId="10" xfId="52" applyNumberFormat="1" applyFont="1" applyFill="1" applyBorder="1" applyAlignment="1" applyProtection="1"/>
    <xf numFmtId="0" fontId="82" fillId="0" borderId="10" xfId="51" applyFont="1" applyFill="1" applyBorder="1" applyAlignment="1">
      <alignment horizontal="left"/>
    </xf>
    <xf numFmtId="182" fontId="82" fillId="0" borderId="0" xfId="53" applyNumberFormat="1" applyFont="1" applyFill="1" applyBorder="1" applyAlignment="1">
      <alignment horizontal="right"/>
    </xf>
    <xf numFmtId="183" fontId="82" fillId="0" borderId="0" xfId="54" applyFont="1" applyFill="1" applyBorder="1" applyAlignment="1">
      <alignment horizontal="right"/>
    </xf>
    <xf numFmtId="182" fontId="82" fillId="0" borderId="85" xfId="53" applyNumberFormat="1" applyFont="1" applyFill="1" applyBorder="1" applyAlignment="1">
      <alignment horizontal="right"/>
    </xf>
    <xf numFmtId="0" fontId="82" fillId="0" borderId="85" xfId="53" applyFont="1" applyFill="1" applyBorder="1" applyAlignment="1">
      <alignment horizontal="center"/>
    </xf>
    <xf numFmtId="0" fontId="82" fillId="0" borderId="84" xfId="51" applyFont="1" applyFill="1" applyBorder="1" applyAlignment="1">
      <alignment horizontal="left"/>
    </xf>
    <xf numFmtId="3" fontId="82" fillId="0" borderId="10" xfId="51" applyNumberFormat="1" applyFont="1" applyFill="1" applyBorder="1" applyAlignment="1">
      <alignment horizontal="right"/>
    </xf>
    <xf numFmtId="0" fontId="27" fillId="0" borderId="83" xfId="53" applyFont="1" applyFill="1" applyBorder="1" applyAlignment="1">
      <alignment horizontal="center"/>
    </xf>
    <xf numFmtId="0" fontId="27" fillId="0" borderId="83" xfId="53" applyFont="1" applyFill="1" applyBorder="1" applyAlignment="1">
      <alignment horizontal="left"/>
    </xf>
    <xf numFmtId="182" fontId="27" fillId="0" borderId="83" xfId="53" applyNumberFormat="1" applyFont="1" applyFill="1" applyBorder="1" applyAlignment="1">
      <alignment horizontal="left"/>
    </xf>
    <xf numFmtId="182" fontId="27" fillId="0" borderId="83" xfId="53" applyNumberFormat="1" applyFont="1" applyFill="1" applyBorder="1" applyAlignment="1">
      <alignment horizontal="right"/>
    </xf>
    <xf numFmtId="0" fontId="27" fillId="0" borderId="83" xfId="53" applyFont="1" applyFill="1" applyBorder="1" applyAlignment="1">
      <alignment horizontal="right"/>
    </xf>
    <xf numFmtId="185" fontId="27" fillId="0" borderId="83" xfId="55" applyNumberFormat="1" applyFont="1" applyFill="1" applyBorder="1" applyAlignment="1"/>
    <xf numFmtId="3" fontId="28" fillId="0" borderId="83" xfId="51" applyNumberFormat="1" applyFont="1" applyBorder="1"/>
    <xf numFmtId="9" fontId="27" fillId="0" borderId="83" xfId="52" applyNumberFormat="1" applyFont="1" applyFill="1" applyBorder="1" applyAlignment="1" applyProtection="1"/>
    <xf numFmtId="0" fontId="28" fillId="0" borderId="0" xfId="51" applyFont="1" applyAlignment="1">
      <alignment horizontal="center"/>
    </xf>
    <xf numFmtId="0" fontId="28" fillId="0" borderId="0" xfId="51" applyFont="1"/>
    <xf numFmtId="0" fontId="28" fillId="0" borderId="0" xfId="51" applyFont="1" applyAlignment="1">
      <alignment horizontal="right"/>
    </xf>
    <xf numFmtId="0" fontId="28" fillId="0" borderId="0" xfId="51" applyFont="1" applyAlignment="1">
      <alignment horizontal="left"/>
    </xf>
    <xf numFmtId="0" fontId="27" fillId="6" borderId="56" xfId="51" applyFont="1" applyFill="1" applyBorder="1" applyAlignment="1">
      <alignment horizontal="left"/>
    </xf>
    <xf numFmtId="0" fontId="27" fillId="6" borderId="86" xfId="51" applyFont="1" applyFill="1" applyBorder="1" applyAlignment="1">
      <alignment horizontal="right"/>
    </xf>
    <xf numFmtId="3" fontId="27" fillId="6" borderId="57" xfId="51" applyNumberFormat="1" applyFont="1" applyFill="1" applyBorder="1"/>
    <xf numFmtId="0" fontId="28" fillId="0" borderId="56" xfId="51" applyFont="1" applyBorder="1" applyAlignment="1">
      <alignment horizontal="center"/>
    </xf>
    <xf numFmtId="0" fontId="28" fillId="0" borderId="86" xfId="51" applyFont="1" applyBorder="1" applyAlignment="1">
      <alignment horizontal="right"/>
    </xf>
    <xf numFmtId="3" fontId="28" fillId="0" borderId="57" xfId="51" applyNumberFormat="1" applyFont="1" applyBorder="1"/>
    <xf numFmtId="3" fontId="28" fillId="0" borderId="0" xfId="51" applyNumberFormat="1" applyFont="1"/>
    <xf numFmtId="0" fontId="28" fillId="0" borderId="0" xfId="51" applyAlignment="1">
      <alignment horizontal="center"/>
    </xf>
    <xf numFmtId="0" fontId="28" fillId="0" borderId="0" xfId="51" applyAlignment="1">
      <alignment horizontal="left"/>
    </xf>
    <xf numFmtId="0" fontId="58" fillId="0" borderId="0" xfId="0" applyFont="1" applyBorder="1" applyAlignment="1">
      <alignment horizontal="justify" vertical="center" wrapText="1"/>
    </xf>
    <xf numFmtId="0" fontId="62" fillId="0" borderId="0" xfId="0" applyFont="1" applyBorder="1" applyAlignment="1">
      <alignment horizontal="justify" vertical="center" wrapText="1"/>
    </xf>
    <xf numFmtId="0" fontId="37" fillId="0" borderId="0" xfId="0" applyFont="1" applyBorder="1" applyAlignment="1">
      <alignment horizontal="justify" vertical="center" wrapText="1"/>
    </xf>
    <xf numFmtId="0" fontId="22" fillId="0" borderId="0" xfId="0" applyFont="1" applyBorder="1" applyAlignment="1">
      <alignment horizontal="justify" vertical="center" wrapText="1"/>
    </xf>
    <xf numFmtId="0" fontId="18" fillId="0" borderId="0" xfId="0" applyFont="1" applyFill="1" applyAlignment="1">
      <alignment horizontal="left"/>
    </xf>
    <xf numFmtId="0" fontId="46" fillId="0" borderId="0" xfId="0" applyFont="1" applyBorder="1" applyAlignment="1">
      <alignment vertical="top" wrapText="1"/>
    </xf>
    <xf numFmtId="0" fontId="25" fillId="0" borderId="36" xfId="0" applyFont="1" applyBorder="1" applyAlignment="1">
      <alignment horizontal="center" vertical="center" wrapText="1"/>
    </xf>
    <xf numFmtId="0" fontId="25" fillId="0" borderId="40" xfId="0" applyFont="1" applyBorder="1" applyAlignment="1">
      <alignment horizontal="center" vertical="center" wrapText="1"/>
    </xf>
    <xf numFmtId="0" fontId="46" fillId="0" borderId="40" xfId="0" applyFont="1" applyBorder="1" applyAlignment="1">
      <alignment horizontal="justify" vertical="center" wrapText="1"/>
    </xf>
    <xf numFmtId="0" fontId="46" fillId="0" borderId="37" xfId="0" applyFont="1" applyBorder="1" applyAlignment="1">
      <alignment horizontal="justify" vertical="center" wrapText="1"/>
    </xf>
    <xf numFmtId="0" fontId="46" fillId="0" borderId="38" xfId="0" applyFont="1" applyBorder="1" applyAlignment="1">
      <alignment horizontal="justify" vertical="center" wrapText="1"/>
    </xf>
    <xf numFmtId="0" fontId="46" fillId="0" borderId="36" xfId="0" applyFont="1" applyBorder="1" applyAlignment="1">
      <alignment horizontal="justify" vertical="center" wrapText="1"/>
    </xf>
    <xf numFmtId="0" fontId="18" fillId="0" borderId="36" xfId="0" applyFont="1" applyBorder="1" applyAlignment="1">
      <alignment horizontal="justify" vertical="center" wrapText="1"/>
    </xf>
    <xf numFmtId="0" fontId="18" fillId="0" borderId="40" xfId="0" applyFont="1" applyBorder="1" applyAlignment="1">
      <alignment horizontal="justify" vertical="center" wrapText="1"/>
    </xf>
    <xf numFmtId="0" fontId="18" fillId="0" borderId="37" xfId="0" applyFont="1" applyBorder="1" applyAlignment="1">
      <alignment horizontal="justify" vertical="center" wrapText="1"/>
    </xf>
    <xf numFmtId="0" fontId="47" fillId="0" borderId="0" xfId="0" applyFont="1" applyBorder="1" applyAlignment="1">
      <alignment horizontal="center" vertical="center" wrapText="1"/>
    </xf>
    <xf numFmtId="0" fontId="40" fillId="0" borderId="0" xfId="0" applyFont="1" applyBorder="1" applyAlignment="1">
      <alignment horizontal="justify" vertical="center" wrapText="1"/>
    </xf>
    <xf numFmtId="0" fontId="22" fillId="0" borderId="0" xfId="0" applyNumberFormat="1" applyFont="1" applyAlignment="1">
      <alignment horizontal="left"/>
    </xf>
    <xf numFmtId="0" fontId="0" fillId="0" borderId="16" xfId="0" applyFont="1" applyFill="1" applyBorder="1"/>
    <xf numFmtId="169" fontId="22" fillId="0" borderId="20" xfId="0" applyNumberFormat="1" applyFont="1" applyFill="1" applyBorder="1" applyAlignment="1">
      <alignment horizontal="center"/>
    </xf>
    <xf numFmtId="170" fontId="40" fillId="0" borderId="21" xfId="32" applyNumberFormat="1" applyFont="1" applyFill="1" applyBorder="1" applyAlignment="1" applyProtection="1"/>
    <xf numFmtId="167" fontId="40" fillId="0" borderId="21" xfId="32" applyNumberFormat="1" applyFill="1" applyBorder="1" applyAlignment="1" applyProtection="1"/>
    <xf numFmtId="170" fontId="40" fillId="0" borderId="21" xfId="32" applyNumberFormat="1" applyFont="1" applyFill="1" applyBorder="1" applyAlignment="1" applyProtection="1">
      <alignment horizontal="right"/>
    </xf>
    <xf numFmtId="170" fontId="22" fillId="0" borderId="27" xfId="32" applyNumberFormat="1" applyFont="1" applyFill="1" applyBorder="1" applyAlignment="1" applyProtection="1"/>
    <xf numFmtId="0" fontId="0" fillId="0" borderId="36" xfId="0" applyFont="1" applyFill="1" applyBorder="1"/>
    <xf numFmtId="0" fontId="0" fillId="0" borderId="40" xfId="0" applyFont="1" applyFill="1" applyBorder="1"/>
    <xf numFmtId="3" fontId="0" fillId="0" borderId="40" xfId="0" applyNumberFormat="1" applyFont="1" applyFill="1" applyBorder="1"/>
    <xf numFmtId="0" fontId="22" fillId="0" borderId="37" xfId="0" applyFont="1" applyFill="1" applyBorder="1"/>
    <xf numFmtId="0" fontId="18" fillId="0" borderId="0" xfId="0" applyFont="1" applyFill="1" applyAlignment="1">
      <alignment horizontal="center"/>
    </xf>
    <xf numFmtId="172" fontId="40" fillId="0" borderId="38" xfId="33" applyFill="1" applyBorder="1"/>
    <xf numFmtId="3" fontId="22" fillId="0" borderId="59" xfId="0" applyNumberFormat="1" applyFont="1" applyFill="1" applyBorder="1"/>
    <xf numFmtId="3" fontId="22" fillId="0" borderId="60" xfId="0" applyNumberFormat="1" applyFont="1" applyFill="1" applyBorder="1"/>
    <xf numFmtId="3" fontId="22" fillId="0" borderId="61" xfId="0" applyNumberFormat="1" applyFont="1" applyFill="1" applyBorder="1"/>
    <xf numFmtId="4" fontId="0" fillId="0" borderId="0" xfId="0" applyNumberFormat="1" applyBorder="1"/>
    <xf numFmtId="0" fontId="23" fillId="0" borderId="87" xfId="0" applyFont="1" applyFill="1" applyBorder="1" applyAlignment="1">
      <alignment horizontal="center"/>
    </xf>
    <xf numFmtId="0" fontId="23" fillId="0" borderId="88" xfId="0" applyFont="1" applyFill="1" applyBorder="1"/>
    <xf numFmtId="176" fontId="23" fillId="0" borderId="89" xfId="0" applyNumberFormat="1" applyFont="1" applyFill="1" applyBorder="1"/>
    <xf numFmtId="176" fontId="23" fillId="0" borderId="65" xfId="0" applyNumberFormat="1" applyFont="1" applyFill="1" applyBorder="1" applyAlignment="1">
      <alignment horizontal="center"/>
    </xf>
    <xf numFmtId="37" fontId="23" fillId="0" borderId="88" xfId="32" applyNumberFormat="1" applyFont="1" applyFill="1" applyBorder="1" applyAlignment="1" applyProtection="1">
      <alignment horizontal="center"/>
    </xf>
    <xf numFmtId="0" fontId="23" fillId="0" borderId="31" xfId="0" applyFont="1" applyFill="1" applyBorder="1"/>
    <xf numFmtId="0" fontId="41" fillId="0" borderId="44" xfId="0" applyFont="1" applyFill="1" applyBorder="1"/>
    <xf numFmtId="0" fontId="23" fillId="0" borderId="30" xfId="0" applyFont="1" applyFill="1" applyBorder="1"/>
    <xf numFmtId="0" fontId="41" fillId="0" borderId="30" xfId="0" applyFont="1" applyFill="1" applyBorder="1"/>
    <xf numFmtId="0" fontId="63" fillId="0" borderId="30" xfId="0" applyFont="1" applyFill="1" applyBorder="1"/>
    <xf numFmtId="37" fontId="72" fillId="0" borderId="39" xfId="32" applyNumberFormat="1" applyFont="1" applyFill="1" applyBorder="1" applyAlignment="1" applyProtection="1"/>
    <xf numFmtId="0" fontId="0" fillId="0" borderId="32" xfId="0" applyFill="1" applyBorder="1"/>
    <xf numFmtId="0" fontId="23" fillId="0" borderId="90" xfId="0" applyFont="1" applyFill="1" applyBorder="1"/>
    <xf numFmtId="0" fontId="44" fillId="0" borderId="0" xfId="0" applyFont="1" applyFill="1" applyBorder="1" applyAlignment="1">
      <alignment horizontal="center"/>
    </xf>
    <xf numFmtId="0" fontId="22" fillId="18" borderId="72" xfId="0" applyFont="1" applyFill="1" applyBorder="1" applyAlignment="1">
      <alignment horizontal="left"/>
    </xf>
    <xf numFmtId="0" fontId="22" fillId="18" borderId="73" xfId="0" applyFont="1" applyFill="1" applyBorder="1" applyAlignment="1">
      <alignment horizontal="left"/>
    </xf>
    <xf numFmtId="0" fontId="25" fillId="0" borderId="0" xfId="0" applyFont="1" applyFill="1" applyBorder="1" applyAlignment="1">
      <alignment horizontal="center"/>
    </xf>
    <xf numFmtId="0" fontId="37" fillId="0" borderId="0" xfId="0" applyFont="1" applyFill="1" applyAlignment="1">
      <alignment horizontal="center"/>
    </xf>
    <xf numFmtId="0" fontId="23" fillId="0" borderId="59" xfId="0" applyFont="1" applyFill="1" applyBorder="1" applyAlignment="1">
      <alignment horizontal="center"/>
    </xf>
    <xf numFmtId="0" fontId="23" fillId="0" borderId="66" xfId="0" applyFont="1" applyFill="1" applyBorder="1" applyAlignment="1">
      <alignment horizontal="center"/>
    </xf>
    <xf numFmtId="0" fontId="23" fillId="0" borderId="60" xfId="0" applyFont="1" applyFill="1" applyBorder="1" applyAlignment="1">
      <alignment horizontal="center"/>
    </xf>
    <xf numFmtId="0" fontId="22" fillId="20" borderId="0" xfId="0" applyFont="1" applyFill="1" applyBorder="1" applyAlignment="1">
      <alignment horizontal="center"/>
    </xf>
    <xf numFmtId="0" fontId="0" fillId="20" borderId="0" xfId="0" applyFont="1" applyFill="1" applyAlignment="1">
      <alignment horizontal="center"/>
    </xf>
    <xf numFmtId="0" fontId="37" fillId="20" borderId="0" xfId="0" applyFont="1" applyFill="1" applyBorder="1" applyAlignment="1">
      <alignment horizontal="center"/>
    </xf>
    <xf numFmtId="0" fontId="25" fillId="0" borderId="0" xfId="0" applyFont="1" applyBorder="1" applyAlignment="1">
      <alignment horizontal="justify" vertical="center" wrapText="1"/>
    </xf>
    <xf numFmtId="0" fontId="18" fillId="0" borderId="0" xfId="0" applyFont="1" applyBorder="1" applyAlignment="1">
      <alignment horizontal="center" vertical="center" wrapText="1"/>
    </xf>
    <xf numFmtId="0" fontId="18" fillId="0" borderId="0" xfId="0" applyFont="1" applyBorder="1" applyAlignment="1">
      <alignment horizontal="justify" vertical="center" wrapText="1"/>
    </xf>
    <xf numFmtId="0" fontId="46" fillId="0" borderId="0" xfId="0" applyFont="1" applyBorder="1" applyAlignment="1">
      <alignment horizontal="justify" vertical="center" wrapText="1"/>
    </xf>
    <xf numFmtId="0" fontId="58" fillId="0" borderId="0" xfId="0" applyFont="1" applyBorder="1" applyAlignment="1">
      <alignment horizontal="justify" vertical="center" wrapText="1"/>
    </xf>
    <xf numFmtId="0" fontId="59" fillId="0" borderId="0" xfId="0" applyFont="1" applyBorder="1" applyAlignment="1">
      <alignment horizontal="justify" vertical="center" wrapText="1"/>
    </xf>
    <xf numFmtId="0" fontId="37" fillId="23" borderId="36" xfId="0" applyFont="1" applyFill="1" applyBorder="1" applyAlignment="1">
      <alignment horizontal="center" vertical="center" wrapText="1"/>
    </xf>
    <xf numFmtId="0" fontId="37" fillId="23" borderId="40" xfId="0" applyFont="1" applyFill="1" applyBorder="1" applyAlignment="1">
      <alignment horizontal="center" vertical="center" wrapText="1"/>
    </xf>
    <xf numFmtId="0" fontId="37" fillId="23" borderId="37" xfId="0" applyFont="1" applyFill="1" applyBorder="1" applyAlignment="1">
      <alignment horizontal="center" vertical="center" wrapText="1"/>
    </xf>
    <xf numFmtId="0" fontId="37" fillId="23" borderId="38" xfId="0" applyFont="1" applyFill="1" applyBorder="1" applyAlignment="1">
      <alignment horizontal="center" vertical="center" wrapText="1"/>
    </xf>
    <xf numFmtId="0" fontId="22" fillId="0" borderId="0" xfId="0" applyFont="1" applyBorder="1" applyAlignment="1">
      <alignment horizontal="justify" vertical="center" wrapText="1"/>
    </xf>
    <xf numFmtId="0" fontId="46" fillId="0" borderId="0" xfId="0" applyFont="1" applyBorder="1" applyAlignment="1">
      <alignment vertical="center" wrapText="1"/>
    </xf>
    <xf numFmtId="0" fontId="60" fillId="0" borderId="0" xfId="0" applyFont="1" applyBorder="1" applyAlignment="1">
      <alignment horizontal="justify" vertical="center" wrapText="1"/>
    </xf>
    <xf numFmtId="0" fontId="74" fillId="22" borderId="36" xfId="0" applyFont="1" applyFill="1" applyBorder="1" applyAlignment="1">
      <alignment horizontal="center" vertical="center" wrapText="1"/>
    </xf>
    <xf numFmtId="0" fontId="74" fillId="22" borderId="37" xfId="0" applyFont="1" applyFill="1" applyBorder="1" applyAlignment="1">
      <alignment horizontal="center" vertical="center" wrapText="1"/>
    </xf>
    <xf numFmtId="0" fontId="37" fillId="0" borderId="0" xfId="0" applyFont="1" applyBorder="1" applyAlignment="1">
      <alignment horizontal="justify" vertical="center" wrapText="1"/>
    </xf>
    <xf numFmtId="0" fontId="38" fillId="0" borderId="0" xfId="0" applyFont="1" applyBorder="1" applyAlignment="1">
      <alignment horizontal="justify" vertical="center" wrapText="1"/>
    </xf>
    <xf numFmtId="0" fontId="74" fillId="22" borderId="38" xfId="0" applyFont="1" applyFill="1" applyBorder="1" applyAlignment="1">
      <alignment horizontal="center" vertical="center" wrapText="1"/>
    </xf>
    <xf numFmtId="0" fontId="77" fillId="22" borderId="38" xfId="0" applyFont="1" applyFill="1" applyBorder="1" applyAlignment="1">
      <alignment horizontal="center" vertical="center" wrapText="1"/>
    </xf>
    <xf numFmtId="0" fontId="78" fillId="22" borderId="36" xfId="0" applyFont="1" applyFill="1" applyBorder="1" applyAlignment="1">
      <alignment horizontal="center" vertical="center" wrapText="1"/>
    </xf>
    <xf numFmtId="0" fontId="78" fillId="22" borderId="40" xfId="0" applyFont="1" applyFill="1" applyBorder="1" applyAlignment="1">
      <alignment horizontal="center" vertical="center" wrapText="1"/>
    </xf>
    <xf numFmtId="0" fontId="78" fillId="22" borderId="37" xfId="0" applyFont="1" applyFill="1" applyBorder="1" applyAlignment="1">
      <alignment horizontal="center" vertical="center" wrapText="1"/>
    </xf>
    <xf numFmtId="0" fontId="76" fillId="22" borderId="36" xfId="0" applyFont="1" applyFill="1" applyBorder="1" applyAlignment="1">
      <alignment horizontal="center" vertical="center" wrapText="1"/>
    </xf>
    <xf numFmtId="0" fontId="76" fillId="22" borderId="37" xfId="0" applyFont="1" applyFill="1" applyBorder="1" applyAlignment="1">
      <alignment horizontal="center" vertical="center" wrapText="1"/>
    </xf>
    <xf numFmtId="0" fontId="79" fillId="0" borderId="0" xfId="0" applyFont="1" applyBorder="1" applyAlignment="1">
      <alignment horizontal="justify" vertical="center" wrapText="1"/>
    </xf>
    <xf numFmtId="0" fontId="74" fillId="22" borderId="38" xfId="0" applyFont="1" applyFill="1" applyBorder="1" applyAlignment="1">
      <alignment horizontal="center" vertical="center"/>
    </xf>
    <xf numFmtId="0" fontId="62" fillId="0" borderId="0" xfId="0" applyFont="1" applyBorder="1" applyAlignment="1">
      <alignment horizontal="justify" vertical="center" wrapText="1"/>
    </xf>
    <xf numFmtId="0" fontId="36" fillId="0" borderId="0" xfId="0" applyFont="1" applyFill="1" applyBorder="1" applyAlignment="1">
      <alignment horizontal="center" vertical="center"/>
    </xf>
    <xf numFmtId="0" fontId="25" fillId="0" borderId="0" xfId="0" applyFont="1" applyFill="1" applyBorder="1" applyAlignment="1">
      <alignment horizontal="center" vertical="center"/>
    </xf>
    <xf numFmtId="0" fontId="22" fillId="0" borderId="59" xfId="0" applyFont="1" applyFill="1" applyBorder="1" applyAlignment="1">
      <alignment horizontal="center"/>
    </xf>
    <xf numFmtId="0" fontId="22" fillId="0" borderId="60" xfId="0" applyFont="1" applyFill="1" applyBorder="1" applyAlignment="1">
      <alignment horizontal="center"/>
    </xf>
    <xf numFmtId="0" fontId="22" fillId="0" borderId="68" xfId="0" applyFont="1" applyFill="1" applyBorder="1" applyAlignment="1">
      <alignment horizontal="center"/>
    </xf>
    <xf numFmtId="0" fontId="22" fillId="0" borderId="69" xfId="0" applyFont="1" applyFill="1" applyBorder="1" applyAlignment="1">
      <alignment horizontal="center"/>
    </xf>
    <xf numFmtId="0" fontId="27" fillId="0" borderId="65"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12" xfId="0" applyFont="1" applyFill="1" applyBorder="1" applyAlignment="1">
      <alignment horizontal="center" vertical="center" wrapText="1"/>
    </xf>
    <xf numFmtId="3" fontId="36" fillId="0" borderId="0" xfId="0" applyNumberFormat="1" applyFont="1" applyFill="1" applyBorder="1" applyAlignment="1">
      <alignment horizontal="center"/>
    </xf>
    <xf numFmtId="3" fontId="45" fillId="0" borderId="0" xfId="0" applyNumberFormat="1" applyFont="1" applyFill="1" applyBorder="1" applyAlignment="1">
      <alignment horizontal="center"/>
    </xf>
    <xf numFmtId="3" fontId="0" fillId="0" borderId="9" xfId="0" applyNumberFormat="1" applyFont="1" applyFill="1" applyBorder="1" applyAlignment="1">
      <alignment horizontal="center" vertical="center" wrapText="1"/>
    </xf>
    <xf numFmtId="3" fontId="0" fillId="0" borderId="11" xfId="0" applyNumberFormat="1" applyFont="1" applyFill="1" applyBorder="1" applyAlignment="1">
      <alignment horizontal="center" vertical="center" wrapText="1"/>
    </xf>
    <xf numFmtId="3" fontId="0" fillId="0" borderId="12" xfId="0" applyNumberFormat="1" applyFont="1" applyFill="1" applyBorder="1" applyAlignment="1">
      <alignment horizontal="center" vertical="center" wrapText="1"/>
    </xf>
    <xf numFmtId="3" fontId="22" fillId="0" borderId="14" xfId="0" applyNumberFormat="1" applyFont="1" applyFill="1" applyBorder="1" applyAlignment="1">
      <alignment horizontal="center"/>
    </xf>
    <xf numFmtId="3" fontId="22" fillId="0" borderId="15" xfId="0" applyNumberFormat="1" applyFont="1" applyFill="1" applyBorder="1" applyAlignment="1">
      <alignment horizontal="center"/>
    </xf>
    <xf numFmtId="3" fontId="22" fillId="0" borderId="70" xfId="0" applyNumberFormat="1" applyFont="1" applyFill="1" applyBorder="1" applyAlignment="1">
      <alignment horizontal="center"/>
    </xf>
    <xf numFmtId="3" fontId="22" fillId="0" borderId="59" xfId="0" applyNumberFormat="1" applyFont="1" applyFill="1" applyBorder="1" applyAlignment="1">
      <alignment horizontal="center"/>
    </xf>
    <xf numFmtId="3" fontId="22" fillId="0" borderId="60" xfId="0" applyNumberFormat="1" applyFont="1" applyFill="1" applyBorder="1" applyAlignment="1">
      <alignment horizontal="center"/>
    </xf>
    <xf numFmtId="3" fontId="22" fillId="0" borderId="66" xfId="0" applyNumberFormat="1" applyFont="1" applyFill="1" applyBorder="1" applyAlignment="1">
      <alignment horizontal="center"/>
    </xf>
    <xf numFmtId="0" fontId="22" fillId="0" borderId="0" xfId="0" applyFont="1" applyFill="1" applyAlignment="1">
      <alignment horizontal="center"/>
    </xf>
    <xf numFmtId="3" fontId="23" fillId="0" borderId="79" xfId="0" applyNumberFormat="1" applyFont="1" applyFill="1" applyBorder="1" applyAlignment="1">
      <alignment horizontal="center" vertical="center"/>
    </xf>
    <xf numFmtId="3" fontId="23" fillId="0" borderId="80" xfId="0" applyNumberFormat="1" applyFont="1" applyFill="1" applyBorder="1" applyAlignment="1">
      <alignment horizontal="center" vertical="center"/>
    </xf>
    <xf numFmtId="3" fontId="25" fillId="0" borderId="0" xfId="0" applyNumberFormat="1" applyFont="1" applyFill="1" applyAlignment="1">
      <alignment horizontal="center"/>
    </xf>
    <xf numFmtId="3" fontId="22" fillId="0" borderId="74" xfId="0" applyNumberFormat="1" applyFont="1" applyFill="1" applyBorder="1" applyAlignment="1">
      <alignment horizontal="center" vertical="center"/>
    </xf>
    <xf numFmtId="3" fontId="22" fillId="0" borderId="75" xfId="0" applyNumberFormat="1" applyFont="1" applyFill="1" applyBorder="1" applyAlignment="1">
      <alignment horizontal="center" vertical="center"/>
    </xf>
    <xf numFmtId="3" fontId="22" fillId="0" borderId="76" xfId="0" applyNumberFormat="1" applyFont="1" applyFill="1" applyBorder="1" applyAlignment="1">
      <alignment horizontal="center" vertical="center"/>
    </xf>
    <xf numFmtId="3" fontId="22" fillId="0" borderId="77" xfId="0" applyNumberFormat="1" applyFont="1" applyFill="1" applyBorder="1" applyAlignment="1">
      <alignment horizontal="center" vertical="center"/>
    </xf>
    <xf numFmtId="3" fontId="22" fillId="0" borderId="54" xfId="0" applyNumberFormat="1" applyFont="1" applyFill="1" applyBorder="1" applyAlignment="1">
      <alignment horizontal="center" vertical="center"/>
    </xf>
    <xf numFmtId="3" fontId="22" fillId="0" borderId="78" xfId="0" applyNumberFormat="1" applyFont="1" applyFill="1" applyBorder="1" applyAlignment="1">
      <alignment horizontal="center" vertical="center"/>
    </xf>
    <xf numFmtId="0" fontId="18" fillId="0" borderId="0" xfId="0" applyFont="1" applyFill="1" applyAlignment="1">
      <alignment horizontal="center"/>
    </xf>
    <xf numFmtId="0" fontId="32" fillId="0" borderId="0" xfId="0" applyFont="1" applyFill="1" applyBorder="1" applyAlignment="1"/>
    <xf numFmtId="3" fontId="23" fillId="0" borderId="0" xfId="0" applyNumberFormat="1" applyFont="1" applyFill="1" applyBorder="1" applyAlignment="1">
      <alignment horizontal="center"/>
    </xf>
    <xf numFmtId="3" fontId="0" fillId="0" borderId="0" xfId="0" applyNumberFormat="1" applyFont="1" applyFill="1" applyBorder="1" applyAlignment="1">
      <alignment horizontal="center"/>
    </xf>
    <xf numFmtId="0" fontId="36" fillId="0" borderId="0" xfId="41" applyFont="1" applyFill="1" applyBorder="1" applyAlignment="1">
      <alignment horizontal="center"/>
    </xf>
    <xf numFmtId="0" fontId="25" fillId="0" borderId="0" xfId="41" applyFont="1" applyFill="1" applyBorder="1" applyAlignment="1">
      <alignment horizontal="center"/>
    </xf>
    <xf numFmtId="0" fontId="36" fillId="0" borderId="0" xfId="0" applyFont="1" applyFill="1" applyBorder="1" applyAlignment="1">
      <alignment horizontal="right" vertical="center"/>
    </xf>
    <xf numFmtId="0" fontId="22" fillId="6" borderId="6" xfId="0" applyFont="1" applyFill="1" applyBorder="1" applyAlignment="1">
      <alignment horizontal="center"/>
    </xf>
    <xf numFmtId="0" fontId="25" fillId="0" borderId="0" xfId="0" applyFont="1" applyFill="1" applyBorder="1" applyAlignment="1">
      <alignment horizontal="center" vertical="center" wrapText="1"/>
    </xf>
    <xf numFmtId="0" fontId="21" fillId="0" borderId="19" xfId="0" applyFont="1" applyFill="1" applyBorder="1" applyAlignment="1">
      <alignment horizontal="center"/>
    </xf>
    <xf numFmtId="0" fontId="0" fillId="0" borderId="6" xfId="0" applyFont="1" applyFill="1" applyBorder="1" applyAlignment="1">
      <alignment horizontal="left" vertical="center" wrapText="1"/>
    </xf>
    <xf numFmtId="0" fontId="0" fillId="0" borderId="0" xfId="0" applyNumberFormat="1" applyFont="1" applyAlignment="1">
      <alignment horizontal="center" vertical="center" wrapText="1"/>
    </xf>
    <xf numFmtId="0" fontId="0" fillId="0" borderId="35" xfId="0" applyNumberFormat="1" applyFont="1" applyBorder="1" applyAlignment="1">
      <alignment horizontal="center" vertical="center" wrapText="1"/>
    </xf>
    <xf numFmtId="0" fontId="46" fillId="0" borderId="40" xfId="0" applyFont="1" applyFill="1" applyBorder="1" applyAlignment="1">
      <alignment horizontal="justify" vertical="center" wrapText="1"/>
    </xf>
  </cellXfs>
  <cellStyles count="57">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xr:uid="{00000000-0005-0000-0000-000012000000}"/>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illares" xfId="32" builtinId="3"/>
    <cellStyle name="Millares [0]" xfId="33" builtinId="6"/>
    <cellStyle name="Millares [0] 2" xfId="34" xr:uid="{00000000-0005-0000-0000-000021000000}"/>
    <cellStyle name="Millares [0] 2 2" xfId="54" xr:uid="{2B351C0A-F5B5-4386-B14D-D63A613CFFF6}"/>
    <cellStyle name="Millares [0] 3" xfId="56" xr:uid="{C281912D-BC93-4B4B-B00A-316D002CB328}"/>
    <cellStyle name="Millares [0] 4" xfId="35" xr:uid="{00000000-0005-0000-0000-000022000000}"/>
    <cellStyle name="Millares 2" xfId="36" xr:uid="{00000000-0005-0000-0000-000023000000}"/>
    <cellStyle name="Millares 2 2" xfId="37" xr:uid="{00000000-0005-0000-0000-000024000000}"/>
    <cellStyle name="Millares 2 3" xfId="55" xr:uid="{103B0D8E-B4B9-4B6F-98F6-87933889AB3B}"/>
    <cellStyle name="Millares 3" xfId="38" xr:uid="{00000000-0005-0000-0000-000025000000}"/>
    <cellStyle name="Millares 4" xfId="39" xr:uid="{00000000-0005-0000-0000-000026000000}"/>
    <cellStyle name="Neutral" xfId="40" builtinId="28" customBuiltin="1"/>
    <cellStyle name="Normal" xfId="0" builtinId="0"/>
    <cellStyle name="Normal 2" xfId="41" xr:uid="{00000000-0005-0000-0000-000029000000}"/>
    <cellStyle name="Normal 2 2" xfId="51" xr:uid="{4A050470-E426-4FDA-82EE-D95E58489928}"/>
    <cellStyle name="Normal_Copia de PROPUESTA - DISTRIBUCION DE ACCIONES - POR ACCIONISTAS" xfId="53" xr:uid="{720DCEC0-68A2-4A86-83EE-4BB555CAA2C3}"/>
    <cellStyle name="Notas" xfId="42" builtinId="10" customBuiltin="1"/>
    <cellStyle name="Porcentaje 2" xfId="52" xr:uid="{6D088A93-3806-411C-959D-3C0BADC9EB83}"/>
    <cellStyle name="Porcentaje 2 2" xfId="43" xr:uid="{00000000-0005-0000-0000-00002B000000}"/>
    <cellStyle name="Salida" xfId="44" builtinId="21" customBuiltin="1"/>
    <cellStyle name="Texto de advertencia" xfId="45" builtinId="11" customBuiltin="1"/>
    <cellStyle name="Texto explicativo" xfId="46" builtinId="53" customBuiltin="1"/>
    <cellStyle name="Título" xfId="47" builtinId="15" customBuiltin="1"/>
    <cellStyle name="Título 2" xfId="48" builtinId="17" customBuiltin="1"/>
    <cellStyle name="Título 3" xfId="49" builtinId="18" customBuiltin="1"/>
    <cellStyle name="Total" xfId="50" builtinId="25"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99"/>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C3C3C"/>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_rels/drawing9.xml.rels><?xml version="1.0" encoding="UTF-8" standalone="yes"?>
<Relationships xmlns="http://schemas.openxmlformats.org/package/2006/relationships"><Relationship Id="rId1" Type="http://schemas.openxmlformats.org/officeDocument/2006/relationships/image" Target="../media/image3.emf"/></Relationships>
</file>

<file path=xl/drawings/_rels/drawing10.xml.rels><?xml version="1.0" encoding="UTF-8" standalone="yes"?>
<Relationships xmlns="http://schemas.openxmlformats.org/package/2006/relationships"><Relationship Id="rId1" Type="http://schemas.openxmlformats.org/officeDocument/2006/relationships/image" Target="../media/image3.emf"/></Relationships>
</file>

<file path=xl/drawings/_rels/drawing11.xml.rels><?xml version="1.0" encoding="UTF-8" standalone="yes"?>
<Relationships xmlns="http://schemas.openxmlformats.org/package/2006/relationships"><Relationship Id="rId1" Type="http://schemas.openxmlformats.org/officeDocument/2006/relationships/image" Target="../media/image3.emf"/></Relationships>
</file>

<file path=xl/drawings/_rels/drawing12.xml.rels><?xml version="1.0" encoding="UTF-8" standalone="yes"?>
<Relationships xmlns="http://schemas.openxmlformats.org/package/2006/relationships"><Relationship Id="rId1" Type="http://schemas.openxmlformats.org/officeDocument/2006/relationships/image" Target="../media/image3.emf"/></Relationships>
</file>

<file path=xl/drawings/_rels/drawing13.xml.rels><?xml version="1.0" encoding="UTF-8" standalone="yes"?>
<Relationships xmlns="http://schemas.openxmlformats.org/package/2006/relationships"><Relationship Id="rId1" Type="http://schemas.openxmlformats.org/officeDocument/2006/relationships/image" Target="../media/image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3.emf"/></Relationships>
</file>

<file path=xl/drawings/_rels/drawing15.xml.rels><?xml version="1.0" encoding="UTF-8" standalone="yes"?>
<Relationships xmlns="http://schemas.openxmlformats.org/package/2006/relationships"><Relationship Id="rId1" Type="http://schemas.openxmlformats.org/officeDocument/2006/relationships/image" Target="../media/image3.emf"/></Relationships>
</file>

<file path=xl/drawings/_rels/drawing16.xml.rels><?xml version="1.0" encoding="UTF-8" standalone="yes"?>
<Relationships xmlns="http://schemas.openxmlformats.org/package/2006/relationships"><Relationship Id="rId1" Type="http://schemas.openxmlformats.org/officeDocument/2006/relationships/image" Target="../media/image3.emf"/></Relationships>
</file>

<file path=xl/drawings/_rels/drawing17.xml.rels><?xml version="1.0" encoding="UTF-8" standalone="yes"?>
<Relationships xmlns="http://schemas.openxmlformats.org/package/2006/relationships"><Relationship Id="rId1" Type="http://schemas.openxmlformats.org/officeDocument/2006/relationships/image" Target="../media/image3.emf"/></Relationships>
</file>

<file path=xl/drawings/_rels/drawing2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219075</xdr:colOff>
          <xdr:row>1</xdr:row>
          <xdr:rowOff>104775</xdr:rowOff>
        </xdr:from>
        <xdr:to>
          <xdr:col>0</xdr:col>
          <xdr:colOff>866775</xdr:colOff>
          <xdr:row>3</xdr:row>
          <xdr:rowOff>76200</xdr:rowOff>
        </xdr:to>
        <xdr:sp macro="" textlink="">
          <xdr:nvSpPr>
            <xdr:cNvPr id="73730" name="Object 2" hidden="1">
              <a:extLst>
                <a:ext uri="{63B3BB69-23CF-44E3-9099-C40C66FF867C}">
                  <a14:compatExt spid="_x0000_s73730"/>
                </a:ext>
                <a:ext uri="{FF2B5EF4-FFF2-40B4-BE49-F238E27FC236}">
                  <a16:creationId xmlns:a16="http://schemas.microsoft.com/office/drawing/2014/main" id="{00000000-0008-0000-0200-000002200100}"/>
                </a:ext>
              </a:extLst>
            </xdr:cNvPr>
            <xdr:cNvSpPr/>
          </xdr:nvSpPr>
          <xdr:spPr bwMode="auto">
            <a:xfrm>
              <a:off x="0" y="0"/>
              <a:ext cx="0" cy="0"/>
            </a:xfrm>
            <a:prstGeom prst="rect">
              <a:avLst/>
            </a:prstGeom>
            <a:solidFill>
              <a:srgbClr val="FFFFFF"/>
            </a:solidFill>
            <a:ln>
              <a:noFill/>
            </a:ln>
            <a:extLst>
              <a:ext uri="{91240B29-F687-4F45-9708-019B960494DF}">
                <a14:hiddenLine w="0">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238125</xdr:colOff>
          <xdr:row>3</xdr:row>
          <xdr:rowOff>85725</xdr:rowOff>
        </xdr:from>
        <xdr:to>
          <xdr:col>0</xdr:col>
          <xdr:colOff>1209675</xdr:colOff>
          <xdr:row>7</xdr:row>
          <xdr:rowOff>85725</xdr:rowOff>
        </xdr:to>
        <xdr:sp macro="" textlink="">
          <xdr:nvSpPr>
            <xdr:cNvPr id="76801" name="Object 1" hidden="1">
              <a:extLst>
                <a:ext uri="{63B3BB69-23CF-44E3-9099-C40C66FF867C}">
                  <a14:compatExt spid="_x0000_s76801"/>
                </a:ext>
                <a:ext uri="{FF2B5EF4-FFF2-40B4-BE49-F238E27FC236}">
                  <a16:creationId xmlns:a16="http://schemas.microsoft.com/office/drawing/2014/main" id="{00000000-0008-0000-0300-0000012C0100}"/>
                </a:ext>
              </a:extLst>
            </xdr:cNvPr>
            <xdr:cNvSpPr/>
          </xdr:nvSpPr>
          <xdr:spPr bwMode="auto">
            <a:xfrm>
              <a:off x="0" y="0"/>
              <a:ext cx="0" cy="0"/>
            </a:xfrm>
            <a:prstGeom prst="rect">
              <a:avLst/>
            </a:prstGeom>
            <a:solidFill>
              <a:srgbClr val="FFFFFF"/>
            </a:solidFill>
            <a:ln>
              <a:noFill/>
            </a:ln>
            <a:extLst>
              <a:ext uri="{91240B29-F687-4F45-9708-019B960494DF}">
                <a14:hiddenLine w="0">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0</xdr:row>
          <xdr:rowOff>38100</xdr:rowOff>
        </xdr:from>
        <xdr:to>
          <xdr:col>0</xdr:col>
          <xdr:colOff>1371600</xdr:colOff>
          <xdr:row>6</xdr:row>
          <xdr:rowOff>114300</xdr:rowOff>
        </xdr:to>
        <xdr:sp macro="" textlink="">
          <xdr:nvSpPr>
            <xdr:cNvPr id="46081" name="Picture 2" hidden="1">
              <a:extLst>
                <a:ext uri="{63B3BB69-23CF-44E3-9099-C40C66FF867C}">
                  <a14:compatExt spid="_x0000_s46081"/>
                </a:ext>
                <a:ext uri="{FF2B5EF4-FFF2-40B4-BE49-F238E27FC236}">
                  <a16:creationId xmlns:a16="http://schemas.microsoft.com/office/drawing/2014/main" id="{00000000-0008-0000-0400-000001B40000}"/>
                </a:ext>
              </a:extLst>
            </xdr:cNvPr>
            <xdr:cNvSpPr/>
          </xdr:nvSpPr>
          <xdr:spPr bwMode="auto">
            <a:xfrm>
              <a:off x="0" y="0"/>
              <a:ext cx="0" cy="0"/>
            </a:xfrm>
            <a:prstGeom prst="rect">
              <a:avLst/>
            </a:prstGeom>
            <a:solidFill>
              <a:srgbClr val="FFFFFF" mc:Ignorable="a14" a14:legacySpreadsheetColorIndex="65"/>
            </a:solidFill>
            <a:ln w="9525">
              <a:solidFill>
                <a:srgbClr val="FFFFFF" mc:Ignorable="a14" a14:legacySpreadsheetColorIndex="9"/>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400050</xdr:colOff>
          <xdr:row>1</xdr:row>
          <xdr:rowOff>38100</xdr:rowOff>
        </xdr:from>
        <xdr:to>
          <xdr:col>1</xdr:col>
          <xdr:colOff>1409700</xdr:colOff>
          <xdr:row>6</xdr:row>
          <xdr:rowOff>47625</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0500-00000188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twoCellAnchor editAs="oneCell">
    <xdr:from>
      <xdr:col>1</xdr:col>
      <xdr:colOff>276225</xdr:colOff>
      <xdr:row>34</xdr:row>
      <xdr:rowOff>28575</xdr:rowOff>
    </xdr:from>
    <xdr:to>
      <xdr:col>3</xdr:col>
      <xdr:colOff>1114425</xdr:colOff>
      <xdr:row>35</xdr:row>
      <xdr:rowOff>152400</xdr:rowOff>
    </xdr:to>
    <xdr:pic>
      <xdr:nvPicPr>
        <xdr:cNvPr id="34965" name="Imagen 3">
          <a:extLst>
            <a:ext uri="{FF2B5EF4-FFF2-40B4-BE49-F238E27FC236}">
              <a16:creationId xmlns:a16="http://schemas.microsoft.com/office/drawing/2014/main" id="{00000000-0008-0000-0500-0000958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5657850"/>
          <a:ext cx="578167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38100</xdr:rowOff>
        </xdr:from>
        <xdr:to>
          <xdr:col>0</xdr:col>
          <xdr:colOff>1362075</xdr:colOff>
          <xdr:row>6</xdr:row>
          <xdr:rowOff>38100</xdr:rowOff>
        </xdr:to>
        <xdr:sp macro="" textlink="">
          <xdr:nvSpPr>
            <xdr:cNvPr id="2191" name="Picture 1" hidden="1">
              <a:extLst>
                <a:ext uri="{63B3BB69-23CF-44E3-9099-C40C66FF867C}">
                  <a14:compatExt spid="_x0000_s2191"/>
                </a:ext>
                <a:ext uri="{FF2B5EF4-FFF2-40B4-BE49-F238E27FC236}">
                  <a16:creationId xmlns:a16="http://schemas.microsoft.com/office/drawing/2014/main" id="{00000000-0008-0000-0600-00008F0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939466</xdr:colOff>
      <xdr:row>37</xdr:row>
      <xdr:rowOff>144880</xdr:rowOff>
    </xdr:from>
    <xdr:to>
      <xdr:col>9</xdr:col>
      <xdr:colOff>101266</xdr:colOff>
      <xdr:row>40</xdr:row>
      <xdr:rowOff>32085</xdr:rowOff>
    </xdr:to>
    <xdr:pic>
      <xdr:nvPicPr>
        <xdr:cNvPr id="2221" name="Imagen 5">
          <a:extLst>
            <a:ext uri="{FF2B5EF4-FFF2-40B4-BE49-F238E27FC236}">
              <a16:creationId xmlns:a16="http://schemas.microsoft.com/office/drawing/2014/main" id="{00000000-0008-0000-0600-0000AD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9466" y="6421354"/>
          <a:ext cx="8937458" cy="388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731744</xdr:colOff>
      <xdr:row>74</xdr:row>
      <xdr:rowOff>71157</xdr:rowOff>
    </xdr:from>
    <xdr:to>
      <xdr:col>4</xdr:col>
      <xdr:colOff>93569</xdr:colOff>
      <xdr:row>77</xdr:row>
      <xdr:rowOff>132789</xdr:rowOff>
    </xdr:to>
    <xdr:pic>
      <xdr:nvPicPr>
        <xdr:cNvPr id="49219" name="Imagen 5">
          <a:extLst>
            <a:ext uri="{FF2B5EF4-FFF2-40B4-BE49-F238E27FC236}">
              <a16:creationId xmlns:a16="http://schemas.microsoft.com/office/drawing/2014/main" id="{00000000-0008-0000-0700-000043C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1744" y="9977157"/>
          <a:ext cx="7172325" cy="532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209550</xdr:colOff>
          <xdr:row>0</xdr:row>
          <xdr:rowOff>66675</xdr:rowOff>
        </xdr:from>
        <xdr:to>
          <xdr:col>1</xdr:col>
          <xdr:colOff>1362075</xdr:colOff>
          <xdr:row>4</xdr:row>
          <xdr:rowOff>28575</xdr:rowOff>
        </xdr:to>
        <xdr:sp macro="" textlink="">
          <xdr:nvSpPr>
            <xdr:cNvPr id="49204" name="Picture 1" hidden="1">
              <a:extLst>
                <a:ext uri="{63B3BB69-23CF-44E3-9099-C40C66FF867C}">
                  <a14:compatExt spid="_x0000_s49204"/>
                </a:ext>
                <a:ext uri="{FF2B5EF4-FFF2-40B4-BE49-F238E27FC236}">
                  <a16:creationId xmlns:a16="http://schemas.microsoft.com/office/drawing/2014/main" id="{00000000-0008-0000-0700-000034C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76200</xdr:colOff>
          <xdr:row>0</xdr:row>
          <xdr:rowOff>19050</xdr:rowOff>
        </xdr:from>
        <xdr:to>
          <xdr:col>0</xdr:col>
          <xdr:colOff>2466975</xdr:colOff>
          <xdr:row>2</xdr:row>
          <xdr:rowOff>361950</xdr:rowOff>
        </xdr:to>
        <xdr:sp macro="" textlink="">
          <xdr:nvSpPr>
            <xdr:cNvPr id="53249" name="Object 1" hidden="1">
              <a:extLst>
                <a:ext uri="{63B3BB69-23CF-44E3-9099-C40C66FF867C}">
                  <a14:compatExt spid="_x0000_s53249"/>
                </a:ext>
                <a:ext uri="{FF2B5EF4-FFF2-40B4-BE49-F238E27FC236}">
                  <a16:creationId xmlns:a16="http://schemas.microsoft.com/office/drawing/2014/main" id="{00000000-0008-0000-0800-000001D00000}"/>
                </a:ext>
              </a:extLst>
            </xdr:cNvPr>
            <xdr:cNvSpPr/>
          </xdr:nvSpPr>
          <xdr:spPr bwMode="auto">
            <a:xfrm>
              <a:off x="0" y="0"/>
              <a:ext cx="0" cy="0"/>
            </a:xfrm>
            <a:prstGeom prst="rect">
              <a:avLst/>
            </a:prstGeom>
            <a:solidFill>
              <a:srgbClr val="FFFFFF"/>
            </a:solidFill>
            <a:ln w="635">
              <a:solidFill>
                <a:srgbClr val="808080"/>
              </a:solidFill>
              <a:miter lim="800000"/>
              <a:headEnd/>
              <a:tailEnd/>
            </a:ln>
          </xdr:spPr>
        </xdr:sp>
        <xdr:clientData/>
      </xdr:twoCellAnchor>
    </mc:Choice>
    <mc:Fallback/>
  </mc:AlternateContent>
  <xdr:twoCellAnchor editAs="oneCell">
    <xdr:from>
      <xdr:col>0</xdr:col>
      <xdr:colOff>200025</xdr:colOff>
      <xdr:row>337</xdr:row>
      <xdr:rowOff>85725</xdr:rowOff>
    </xdr:from>
    <xdr:to>
      <xdr:col>5</xdr:col>
      <xdr:colOff>962025</xdr:colOff>
      <xdr:row>340</xdr:row>
      <xdr:rowOff>132229</xdr:rowOff>
    </xdr:to>
    <xdr:pic>
      <xdr:nvPicPr>
        <xdr:cNvPr id="3" name="Imagen 5">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73094850"/>
          <a:ext cx="7172325" cy="532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0900-000001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45058" name="Object 2" hidden="1">
              <a:extLst>
                <a:ext uri="{63B3BB69-23CF-44E3-9099-C40C66FF867C}">
                  <a14:compatExt spid="_x0000_s45058"/>
                </a:ext>
                <a:ext uri="{FF2B5EF4-FFF2-40B4-BE49-F238E27FC236}">
                  <a16:creationId xmlns:a16="http://schemas.microsoft.com/office/drawing/2014/main" id="{00000000-0008-0000-0900-000002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45165" name="Object 109" hidden="1">
              <a:extLst>
                <a:ext uri="{63B3BB69-23CF-44E3-9099-C40C66FF867C}">
                  <a14:compatExt spid="_x0000_s45165"/>
                </a:ext>
                <a:ext uri="{FF2B5EF4-FFF2-40B4-BE49-F238E27FC236}">
                  <a16:creationId xmlns:a16="http://schemas.microsoft.com/office/drawing/2014/main" id="{00000000-0008-0000-0900-00006D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0</xdr:rowOff>
        </xdr:from>
        <xdr:to>
          <xdr:col>0</xdr:col>
          <xdr:colOff>2143125</xdr:colOff>
          <xdr:row>4</xdr:row>
          <xdr:rowOff>0</xdr:rowOff>
        </xdr:to>
        <xdr:sp macro="" textlink="">
          <xdr:nvSpPr>
            <xdr:cNvPr id="45166" name="Object 110" hidden="1">
              <a:extLst>
                <a:ext uri="{63B3BB69-23CF-44E3-9099-C40C66FF867C}">
                  <a14:compatExt spid="_x0000_s45166"/>
                </a:ext>
                <a:ext uri="{FF2B5EF4-FFF2-40B4-BE49-F238E27FC236}">
                  <a16:creationId xmlns:a16="http://schemas.microsoft.com/office/drawing/2014/main" id="{00000000-0008-0000-0900-00006EB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FFFFFF" mc:Ignorable="a14" a14:legacySpreadsheetColorIndex="9"/>
              </a:solidFill>
              <a:miter lim="800000"/>
              <a:headEnd/>
              <a:tailEnd/>
            </a:ln>
          </xdr:spPr>
        </xdr:sp>
        <xdr:clientData/>
      </xdr:twoCellAnchor>
    </mc:Choice>
    <mc:Fallback/>
  </mc:AlternateContent>
  <xdr:twoCellAnchor editAs="oneCell">
    <xdr:from>
      <xdr:col>0</xdr:col>
      <xdr:colOff>123825</xdr:colOff>
      <xdr:row>34</xdr:row>
      <xdr:rowOff>85725</xdr:rowOff>
    </xdr:from>
    <xdr:to>
      <xdr:col>9</xdr:col>
      <xdr:colOff>695325</xdr:colOff>
      <xdr:row>36</xdr:row>
      <xdr:rowOff>152400</xdr:rowOff>
    </xdr:to>
    <xdr:pic>
      <xdr:nvPicPr>
        <xdr:cNvPr id="45194" name="Imagen 5">
          <a:extLst>
            <a:ext uri="{FF2B5EF4-FFF2-40B4-BE49-F238E27FC236}">
              <a16:creationId xmlns:a16="http://schemas.microsoft.com/office/drawing/2014/main" id="{00000000-0008-0000-0900-00008AB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5819775"/>
          <a:ext cx="893445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590550</xdr:colOff>
          <xdr:row>1</xdr:row>
          <xdr:rowOff>19050</xdr:rowOff>
        </xdr:from>
        <xdr:to>
          <xdr:col>0</xdr:col>
          <xdr:colOff>1905000</xdr:colOff>
          <xdr:row>7</xdr:row>
          <xdr:rowOff>161925</xdr:rowOff>
        </xdr:to>
        <xdr:sp macro="" textlink="">
          <xdr:nvSpPr>
            <xdr:cNvPr id="25601" name="Picture 1" hidden="1">
              <a:extLst>
                <a:ext uri="{63B3BB69-23CF-44E3-9099-C40C66FF867C}">
                  <a14:compatExt spid="_x0000_s25601"/>
                </a:ext>
                <a:ext uri="{FF2B5EF4-FFF2-40B4-BE49-F238E27FC236}">
                  <a16:creationId xmlns:a16="http://schemas.microsoft.com/office/drawing/2014/main" id="{00000000-0008-0000-0A00-0000016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211054</xdr:colOff>
      <xdr:row>36</xdr:row>
      <xdr:rowOff>142875</xdr:rowOff>
    </xdr:from>
    <xdr:to>
      <xdr:col>9</xdr:col>
      <xdr:colOff>544429</xdr:colOff>
      <xdr:row>39</xdr:row>
      <xdr:rowOff>9024</xdr:rowOff>
    </xdr:to>
    <xdr:pic>
      <xdr:nvPicPr>
        <xdr:cNvPr id="25767" name="Imagen 4">
          <a:extLst>
            <a:ext uri="{FF2B5EF4-FFF2-40B4-BE49-F238E27FC236}">
              <a16:creationId xmlns:a16="http://schemas.microsoft.com/office/drawing/2014/main" id="{00000000-0008-0000-0A00-0000A76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054" y="6589796"/>
          <a:ext cx="9537533" cy="387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590550</xdr:colOff>
          <xdr:row>1</xdr:row>
          <xdr:rowOff>19050</xdr:rowOff>
        </xdr:from>
        <xdr:to>
          <xdr:col>0</xdr:col>
          <xdr:colOff>1905000</xdr:colOff>
          <xdr:row>7</xdr:row>
          <xdr:rowOff>161925</xdr:rowOff>
        </xdr:to>
        <xdr:sp macro="" textlink="">
          <xdr:nvSpPr>
            <xdr:cNvPr id="25753" name="Picture 1" hidden="1">
              <a:extLst>
                <a:ext uri="{63B3BB69-23CF-44E3-9099-C40C66FF867C}">
                  <a14:compatExt spid="_x0000_s25753"/>
                </a:ext>
                <a:ext uri="{FF2B5EF4-FFF2-40B4-BE49-F238E27FC236}">
                  <a16:creationId xmlns:a16="http://schemas.microsoft.com/office/drawing/2014/main" id="{00000000-0008-0000-0A00-0000996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3</xdr:col>
      <xdr:colOff>676275</xdr:colOff>
      <xdr:row>13</xdr:row>
      <xdr:rowOff>123825</xdr:rowOff>
    </xdr:from>
    <xdr:to>
      <xdr:col>7</xdr:col>
      <xdr:colOff>542925</xdr:colOff>
      <xdr:row>14</xdr:row>
      <xdr:rowOff>152400</xdr:rowOff>
    </xdr:to>
    <xdr:sp macro="" textlink="">
      <xdr:nvSpPr>
        <xdr:cNvPr id="6145" name="AutoForma 2">
          <a:extLst>
            <a:ext uri="{FF2B5EF4-FFF2-40B4-BE49-F238E27FC236}">
              <a16:creationId xmlns:a16="http://schemas.microsoft.com/office/drawing/2014/main" id="{00000000-0008-0000-0B00-000001180000}"/>
            </a:ext>
          </a:extLst>
        </xdr:cNvPr>
        <xdr:cNvSpPr>
          <a:spLocks noChangeArrowheads="1" noChangeShapeType="1" noTextEdit="1"/>
        </xdr:cNvSpPr>
      </xdr:nvSpPr>
      <xdr:spPr bwMode="auto">
        <a:xfrm>
          <a:off x="3895725" y="3724275"/>
          <a:ext cx="2800350" cy="200025"/>
        </a:xfrm>
        <a:prstGeom prst="rect">
          <a:avLst/>
        </a:prstGeom>
        <a:extLst/>
      </xdr:spPr>
      <xdr:txBody>
        <a:bodyPr wrap="none" fromWordArt="1">
          <a:prstTxWarp prst="textSlantUp">
            <a:avLst>
              <a:gd name="adj" fmla="val 55556"/>
            </a:avLst>
          </a:prstTxWarp>
        </a:bodyPr>
        <a:lstStyle/>
        <a:p>
          <a:pPr algn="dist" rtl="0">
            <a:buNone/>
          </a:pPr>
          <a:r>
            <a:rPr lang="es-MX"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304800</xdr:colOff>
          <xdr:row>1</xdr:row>
          <xdr:rowOff>95250</xdr:rowOff>
        </xdr:from>
        <xdr:to>
          <xdr:col>0</xdr:col>
          <xdr:colOff>1762125</xdr:colOff>
          <xdr:row>7</xdr:row>
          <xdr:rowOff>38100</xdr:rowOff>
        </xdr:to>
        <xdr:sp macro="" textlink="">
          <xdr:nvSpPr>
            <xdr:cNvPr id="6147" name="Picture 3" hidden="1">
              <a:extLst>
                <a:ext uri="{63B3BB69-23CF-44E3-9099-C40C66FF867C}">
                  <a14:compatExt spid="_x0000_s6147"/>
                </a:ext>
                <a:ext uri="{FF2B5EF4-FFF2-40B4-BE49-F238E27FC236}">
                  <a16:creationId xmlns:a16="http://schemas.microsoft.com/office/drawing/2014/main" id="{00000000-0008-0000-0B00-0000031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219075</xdr:colOff>
      <xdr:row>25</xdr:row>
      <xdr:rowOff>114300</xdr:rowOff>
    </xdr:from>
    <xdr:to>
      <xdr:col>11</xdr:col>
      <xdr:colOff>495300</xdr:colOff>
      <xdr:row>27</xdr:row>
      <xdr:rowOff>142875</xdr:rowOff>
    </xdr:to>
    <xdr:pic>
      <xdr:nvPicPr>
        <xdr:cNvPr id="52320" name="Imagen 5">
          <a:extLst>
            <a:ext uri="{FF2B5EF4-FFF2-40B4-BE49-F238E27FC236}">
              <a16:creationId xmlns:a16="http://schemas.microsoft.com/office/drawing/2014/main" id="{00000000-0008-0000-0B00-000060C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4676775"/>
          <a:ext cx="93535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495300</xdr:colOff>
          <xdr:row>0</xdr:row>
          <xdr:rowOff>0</xdr:rowOff>
        </xdr:from>
        <xdr:to>
          <xdr:col>1</xdr:col>
          <xdr:colOff>1762125</xdr:colOff>
          <xdr:row>4</xdr:row>
          <xdr:rowOff>85725</xdr:rowOff>
        </xdr:to>
        <xdr:sp macro="" textlink="">
          <xdr:nvSpPr>
            <xdr:cNvPr id="7169" name="Picture 1" hidden="1">
              <a:extLst>
                <a:ext uri="{63B3BB69-23CF-44E3-9099-C40C66FF867C}">
                  <a14:compatExt spid="_x0000_s7169"/>
                </a:ext>
                <a:ext uri="{FF2B5EF4-FFF2-40B4-BE49-F238E27FC236}">
                  <a16:creationId xmlns:a16="http://schemas.microsoft.com/office/drawing/2014/main" id="{00000000-0008-0000-0C00-0000011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1</xdr:col>
      <xdr:colOff>220579</xdr:colOff>
      <xdr:row>22</xdr:row>
      <xdr:rowOff>102769</xdr:rowOff>
    </xdr:from>
    <xdr:to>
      <xdr:col>9</xdr:col>
      <xdr:colOff>885323</xdr:colOff>
      <xdr:row>24</xdr:row>
      <xdr:rowOff>130342</xdr:rowOff>
    </xdr:to>
    <xdr:pic>
      <xdr:nvPicPr>
        <xdr:cNvPr id="7399" name="Imagen 3">
          <a:extLst>
            <a:ext uri="{FF2B5EF4-FFF2-40B4-BE49-F238E27FC236}">
              <a16:creationId xmlns:a16="http://schemas.microsoft.com/office/drawing/2014/main" id="{00000000-0008-0000-0C00-0000E7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184" y="4243637"/>
          <a:ext cx="7753350" cy="368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8193" name="Picture 6" hidden="1">
              <a:extLst>
                <a:ext uri="{63B3BB69-23CF-44E3-9099-C40C66FF867C}">
                  <a14:compatExt spid="_x0000_s8193"/>
                </a:ext>
                <a:ext uri="{FF2B5EF4-FFF2-40B4-BE49-F238E27FC236}">
                  <a16:creationId xmlns:a16="http://schemas.microsoft.com/office/drawing/2014/main" id="{00000000-0008-0000-0D00-0000012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247650</xdr:colOff>
          <xdr:row>1</xdr:row>
          <xdr:rowOff>161925</xdr:rowOff>
        </xdr:from>
        <xdr:to>
          <xdr:col>1</xdr:col>
          <xdr:colOff>1381125</xdr:colOff>
          <xdr:row>6</xdr:row>
          <xdr:rowOff>9525</xdr:rowOff>
        </xdr:to>
        <xdr:sp macro="" textlink="">
          <xdr:nvSpPr>
            <xdr:cNvPr id="8279" name="Picture 6" hidden="1">
              <a:extLst>
                <a:ext uri="{63B3BB69-23CF-44E3-9099-C40C66FF867C}">
                  <a14:compatExt spid="_x0000_s8279"/>
                </a:ext>
                <a:ext uri="{FF2B5EF4-FFF2-40B4-BE49-F238E27FC236}">
                  <a16:creationId xmlns:a16="http://schemas.microsoft.com/office/drawing/2014/main" id="{00000000-0008-0000-0D00-0000572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1</xdr:col>
      <xdr:colOff>117307</xdr:colOff>
      <xdr:row>19</xdr:row>
      <xdr:rowOff>103271</xdr:rowOff>
    </xdr:from>
    <xdr:to>
      <xdr:col>6</xdr:col>
      <xdr:colOff>912394</xdr:colOff>
      <xdr:row>21</xdr:row>
      <xdr:rowOff>112797</xdr:rowOff>
    </xdr:to>
    <xdr:pic>
      <xdr:nvPicPr>
        <xdr:cNvPr id="8430" name="Imagen 5">
          <a:extLst>
            <a:ext uri="{FF2B5EF4-FFF2-40B4-BE49-F238E27FC236}">
              <a16:creationId xmlns:a16="http://schemas.microsoft.com/office/drawing/2014/main" id="{00000000-0008-0000-0D00-0000EE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754" y="3712745"/>
          <a:ext cx="7743324" cy="350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161925</xdr:colOff>
          <xdr:row>2</xdr:row>
          <xdr:rowOff>19050</xdr:rowOff>
        </xdr:from>
        <xdr:to>
          <xdr:col>0</xdr:col>
          <xdr:colOff>1457325</xdr:colOff>
          <xdr:row>7</xdr:row>
          <xdr:rowOff>152400</xdr:rowOff>
        </xdr:to>
        <xdr:sp macro="" textlink="">
          <xdr:nvSpPr>
            <xdr:cNvPr id="9226" name="Picture 10" hidden="1">
              <a:extLst>
                <a:ext uri="{63B3BB69-23CF-44E3-9099-C40C66FF867C}">
                  <a14:compatExt spid="_x0000_s9226"/>
                </a:ext>
                <a:ext uri="{FF2B5EF4-FFF2-40B4-BE49-F238E27FC236}">
                  <a16:creationId xmlns:a16="http://schemas.microsoft.com/office/drawing/2014/main" id="{00000000-0008-0000-0E00-00000A24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60158</xdr:colOff>
      <xdr:row>36</xdr:row>
      <xdr:rowOff>80210</xdr:rowOff>
    </xdr:from>
    <xdr:to>
      <xdr:col>2</xdr:col>
      <xdr:colOff>1736558</xdr:colOff>
      <xdr:row>38</xdr:row>
      <xdr:rowOff>69683</xdr:rowOff>
    </xdr:to>
    <xdr:pic>
      <xdr:nvPicPr>
        <xdr:cNvPr id="9420" name="Imagen 3">
          <a:extLst>
            <a:ext uri="{FF2B5EF4-FFF2-40B4-BE49-F238E27FC236}">
              <a16:creationId xmlns:a16="http://schemas.microsoft.com/office/drawing/2014/main" id="{00000000-0008-0000-0E00-0000CC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58" y="6637421"/>
          <a:ext cx="7391400" cy="350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485775</xdr:colOff>
          <xdr:row>0</xdr:row>
          <xdr:rowOff>0</xdr:rowOff>
        </xdr:from>
        <xdr:to>
          <xdr:col>0</xdr:col>
          <xdr:colOff>1695450</xdr:colOff>
          <xdr:row>4</xdr:row>
          <xdr:rowOff>66675</xdr:rowOff>
        </xdr:to>
        <xdr:sp macro="" textlink="">
          <xdr:nvSpPr>
            <xdr:cNvPr id="32769" name="Picture 5" hidden="1">
              <a:extLst>
                <a:ext uri="{63B3BB69-23CF-44E3-9099-C40C66FF867C}">
                  <a14:compatExt spid="_x0000_s32769"/>
                </a:ext>
                <a:ext uri="{FF2B5EF4-FFF2-40B4-BE49-F238E27FC236}">
                  <a16:creationId xmlns:a16="http://schemas.microsoft.com/office/drawing/2014/main" id="{00000000-0008-0000-0F00-0000018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485775</xdr:colOff>
          <xdr:row>0</xdr:row>
          <xdr:rowOff>0</xdr:rowOff>
        </xdr:from>
        <xdr:to>
          <xdr:col>0</xdr:col>
          <xdr:colOff>1695450</xdr:colOff>
          <xdr:row>4</xdr:row>
          <xdr:rowOff>66675</xdr:rowOff>
        </xdr:to>
        <xdr:sp macro="" textlink="">
          <xdr:nvSpPr>
            <xdr:cNvPr id="32890" name="Picture 5" hidden="1">
              <a:extLst>
                <a:ext uri="{63B3BB69-23CF-44E3-9099-C40C66FF867C}">
                  <a14:compatExt spid="_x0000_s32890"/>
                </a:ext>
                <a:ext uri="{FF2B5EF4-FFF2-40B4-BE49-F238E27FC236}">
                  <a16:creationId xmlns:a16="http://schemas.microsoft.com/office/drawing/2014/main" id="{00000000-0008-0000-0F00-00007A80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40105</xdr:colOff>
      <xdr:row>81</xdr:row>
      <xdr:rowOff>50131</xdr:rowOff>
    </xdr:from>
    <xdr:to>
      <xdr:col>5</xdr:col>
      <xdr:colOff>1192630</xdr:colOff>
      <xdr:row>83</xdr:row>
      <xdr:rowOff>51134</xdr:rowOff>
    </xdr:to>
    <xdr:pic>
      <xdr:nvPicPr>
        <xdr:cNvPr id="32918" name="Imagen 2">
          <a:extLst>
            <a:ext uri="{FF2B5EF4-FFF2-40B4-BE49-F238E27FC236}">
              <a16:creationId xmlns:a16="http://schemas.microsoft.com/office/drawing/2014/main" id="{00000000-0008-0000-0F00-00009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05" y="13856368"/>
          <a:ext cx="7459078" cy="351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257175</xdr:colOff>
          <xdr:row>0</xdr:row>
          <xdr:rowOff>19050</xdr:rowOff>
        </xdr:from>
        <xdr:to>
          <xdr:col>0</xdr:col>
          <xdr:colOff>1133475</xdr:colOff>
          <xdr:row>4</xdr:row>
          <xdr:rowOff>28575</xdr:rowOff>
        </xdr:to>
        <xdr:sp macro="" textlink="">
          <xdr:nvSpPr>
            <xdr:cNvPr id="38927" name="Picture 5" hidden="1">
              <a:extLst>
                <a:ext uri="{63B3BB69-23CF-44E3-9099-C40C66FF867C}">
                  <a14:compatExt spid="_x0000_s38927"/>
                </a:ext>
                <a:ext uri="{FF2B5EF4-FFF2-40B4-BE49-F238E27FC236}">
                  <a16:creationId xmlns:a16="http://schemas.microsoft.com/office/drawing/2014/main" id="{00000000-0008-0000-1000-00000F9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50132</xdr:colOff>
      <xdr:row>38</xdr:row>
      <xdr:rowOff>118811</xdr:rowOff>
    </xdr:from>
    <xdr:to>
      <xdr:col>4</xdr:col>
      <xdr:colOff>812133</xdr:colOff>
      <xdr:row>40</xdr:row>
      <xdr:rowOff>117809</xdr:rowOff>
    </xdr:to>
    <xdr:pic>
      <xdr:nvPicPr>
        <xdr:cNvPr id="39074" name="Imagen 3">
          <a:extLst>
            <a:ext uri="{FF2B5EF4-FFF2-40B4-BE49-F238E27FC236}">
              <a16:creationId xmlns:a16="http://schemas.microsoft.com/office/drawing/2014/main" id="{00000000-0008-0000-1000-0000A29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32" y="6445416"/>
          <a:ext cx="6005764" cy="349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51201" name="Picture 7" hidden="1">
              <a:extLst>
                <a:ext uri="{63B3BB69-23CF-44E3-9099-C40C66FF867C}">
                  <a14:compatExt spid="_x0000_s51201"/>
                </a:ext>
                <a:ext uri="{FF2B5EF4-FFF2-40B4-BE49-F238E27FC236}">
                  <a16:creationId xmlns:a16="http://schemas.microsoft.com/office/drawing/2014/main" id="{00000000-0008-0000-1100-000001C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323850</xdr:colOff>
          <xdr:row>0</xdr:row>
          <xdr:rowOff>66675</xdr:rowOff>
        </xdr:from>
        <xdr:to>
          <xdr:col>0</xdr:col>
          <xdr:colOff>1638300</xdr:colOff>
          <xdr:row>5</xdr:row>
          <xdr:rowOff>76200</xdr:rowOff>
        </xdr:to>
        <xdr:sp macro="" textlink="">
          <xdr:nvSpPr>
            <xdr:cNvPr id="51240" name="Picture 7" hidden="1">
              <a:extLst>
                <a:ext uri="{63B3BB69-23CF-44E3-9099-C40C66FF867C}">
                  <a14:compatExt spid="_x0000_s51240"/>
                </a:ext>
                <a:ext uri="{FF2B5EF4-FFF2-40B4-BE49-F238E27FC236}">
                  <a16:creationId xmlns:a16="http://schemas.microsoft.com/office/drawing/2014/main" id="{00000000-0008-0000-1100-000028C8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140367</xdr:colOff>
      <xdr:row>25</xdr:row>
      <xdr:rowOff>150394</xdr:rowOff>
    </xdr:from>
    <xdr:to>
      <xdr:col>2</xdr:col>
      <xdr:colOff>1193130</xdr:colOff>
      <xdr:row>28</xdr:row>
      <xdr:rowOff>37598</xdr:rowOff>
    </xdr:to>
    <xdr:pic>
      <xdr:nvPicPr>
        <xdr:cNvPr id="51266" name="Imagen 3">
          <a:extLst>
            <a:ext uri="{FF2B5EF4-FFF2-40B4-BE49-F238E27FC236}">
              <a16:creationId xmlns:a16="http://schemas.microsoft.com/office/drawing/2014/main" id="{00000000-0008-0000-1100-000042C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367" y="5073315"/>
          <a:ext cx="6757737"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44117" name="Picture 5" hidden="1">
              <a:extLst>
                <a:ext uri="{63B3BB69-23CF-44E3-9099-C40C66FF867C}">
                  <a14:compatExt spid="_x0000_s44117"/>
                </a:ext>
                <a:ext uri="{FF2B5EF4-FFF2-40B4-BE49-F238E27FC236}">
                  <a16:creationId xmlns:a16="http://schemas.microsoft.com/office/drawing/2014/main" id="{00000000-0008-0000-1200-000055AC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twoCellAnchor editAs="oneCell">
    <xdr:from>
      <xdr:col>0</xdr:col>
      <xdr:colOff>0</xdr:colOff>
      <xdr:row>25</xdr:row>
      <xdr:rowOff>85725</xdr:rowOff>
    </xdr:from>
    <xdr:to>
      <xdr:col>3</xdr:col>
      <xdr:colOff>66676</xdr:colOff>
      <xdr:row>27</xdr:row>
      <xdr:rowOff>123825</xdr:rowOff>
    </xdr:to>
    <xdr:pic>
      <xdr:nvPicPr>
        <xdr:cNvPr id="44334" name="Imagen 2">
          <a:extLst>
            <a:ext uri="{FF2B5EF4-FFF2-40B4-BE49-F238E27FC236}">
              <a16:creationId xmlns:a16="http://schemas.microsoft.com/office/drawing/2014/main" id="{00000000-0008-0000-1200-00002EAD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3425"/>
          <a:ext cx="4991101"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44310" name="Picture 5" hidden="1">
              <a:extLst>
                <a:ext uri="{63B3BB69-23CF-44E3-9099-C40C66FF867C}">
                  <a14:compatExt spid="_x0000_s44310"/>
                </a:ext>
                <a:ext uri="{FF2B5EF4-FFF2-40B4-BE49-F238E27FC236}">
                  <a16:creationId xmlns:a16="http://schemas.microsoft.com/office/drawing/2014/main" id="{00000000-0008-0000-1200-000016AD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342900</xdr:colOff>
          <xdr:row>7</xdr:row>
          <xdr:rowOff>95250</xdr:rowOff>
        </xdr:from>
        <xdr:to>
          <xdr:col>0</xdr:col>
          <xdr:colOff>1219200</xdr:colOff>
          <xdr:row>11</xdr:row>
          <xdr:rowOff>28575</xdr:rowOff>
        </xdr:to>
        <xdr:sp macro="" textlink="">
          <xdr:nvSpPr>
            <xdr:cNvPr id="44312" name="Picture 5" hidden="1">
              <a:extLst>
                <a:ext uri="{63B3BB69-23CF-44E3-9099-C40C66FF867C}">
                  <a14:compatExt spid="_x0000_s44312"/>
                </a:ext>
                <a:ext uri="{FF2B5EF4-FFF2-40B4-BE49-F238E27FC236}">
                  <a16:creationId xmlns:a16="http://schemas.microsoft.com/office/drawing/2014/main" id="{00000000-0008-0000-1200-000018AD0000}"/>
                </a:ext>
              </a:extLst>
            </xdr:cNvPr>
            <xdr:cNvSpPr/>
          </xdr:nvSpPr>
          <xdr:spPr bwMode="auto">
            <a:xfrm>
              <a:off x="0" y="0"/>
              <a:ext cx="0" cy="0"/>
            </a:xfrm>
            <a:prstGeom prst="rect">
              <a:avLst/>
            </a:prstGeom>
            <a:solidFill>
              <a:srgbClr val="FFFFFF"/>
            </a:solidFill>
            <a:ln w="9525">
              <a:solidFill>
                <a:srgbClr val="FFFFFF"/>
              </a:solidFill>
              <a:miter lim="800000"/>
              <a:headEnd/>
              <a:tailEnd/>
            </a:ln>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209550</xdr:colOff>
          <xdr:row>1</xdr:row>
          <xdr:rowOff>38100</xdr:rowOff>
        </xdr:from>
        <xdr:to>
          <xdr:col>0</xdr:col>
          <xdr:colOff>1390650</xdr:colOff>
          <xdr:row>6</xdr:row>
          <xdr:rowOff>85725</xdr:rowOff>
        </xdr:to>
        <xdr:sp macro="" textlink="">
          <xdr:nvSpPr>
            <xdr:cNvPr id="36865" name="Picture 3" hidden="1">
              <a:extLst>
                <a:ext uri="{63B3BB69-23CF-44E3-9099-C40C66FF867C}">
                  <a14:compatExt spid="_x0000_s36865"/>
                </a:ext>
                <a:ext uri="{FF2B5EF4-FFF2-40B4-BE49-F238E27FC236}">
                  <a16:creationId xmlns:a16="http://schemas.microsoft.com/office/drawing/2014/main" id="{00000000-0008-0000-1300-0000019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0</xdr:col>
      <xdr:colOff>1247775</xdr:colOff>
      <xdr:row>16</xdr:row>
      <xdr:rowOff>200025</xdr:rowOff>
    </xdr:from>
    <xdr:to>
      <xdr:col>1</xdr:col>
      <xdr:colOff>552450</xdr:colOff>
      <xdr:row>17</xdr:row>
      <xdr:rowOff>76200</xdr:rowOff>
    </xdr:to>
    <xdr:sp macro="" textlink="">
      <xdr:nvSpPr>
        <xdr:cNvPr id="3" name="WordArt 7">
          <a:extLst>
            <a:ext uri="{FF2B5EF4-FFF2-40B4-BE49-F238E27FC236}">
              <a16:creationId xmlns:a16="http://schemas.microsoft.com/office/drawing/2014/main" id="{00000000-0008-0000-1400-000003000000}"/>
            </a:ext>
          </a:extLst>
        </xdr:cNvPr>
        <xdr:cNvSpPr>
          <a:spLocks noChangeArrowheads="1" noChangeShapeType="1" noTextEdit="1"/>
        </xdr:cNvSpPr>
      </xdr:nvSpPr>
      <xdr:spPr bwMode="auto">
        <a:xfrm>
          <a:off x="1247775" y="4286250"/>
          <a:ext cx="2819400" cy="2286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1323975</xdr:colOff>
      <xdr:row>17</xdr:row>
      <xdr:rowOff>95250</xdr:rowOff>
    </xdr:from>
    <xdr:to>
      <xdr:col>1</xdr:col>
      <xdr:colOff>628650</xdr:colOff>
      <xdr:row>18</xdr:row>
      <xdr:rowOff>0</xdr:rowOff>
    </xdr:to>
    <xdr:sp macro="" textlink="">
      <xdr:nvSpPr>
        <xdr:cNvPr id="4" name="WordArt 8">
          <a:extLst>
            <a:ext uri="{FF2B5EF4-FFF2-40B4-BE49-F238E27FC236}">
              <a16:creationId xmlns:a16="http://schemas.microsoft.com/office/drawing/2014/main" id="{00000000-0008-0000-1400-000004000000}"/>
            </a:ext>
          </a:extLst>
        </xdr:cNvPr>
        <xdr:cNvSpPr>
          <a:spLocks noChangeArrowheads="1" noChangeShapeType="1" noTextEdit="1"/>
        </xdr:cNvSpPr>
      </xdr:nvSpPr>
      <xdr:spPr bwMode="auto">
        <a:xfrm>
          <a:off x="1323975" y="4533900"/>
          <a:ext cx="2819400" cy="257175"/>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15</xdr:row>
      <xdr:rowOff>0</xdr:rowOff>
    </xdr:from>
    <xdr:to>
      <xdr:col>1</xdr:col>
      <xdr:colOff>552450</xdr:colOff>
      <xdr:row>15</xdr:row>
      <xdr:rowOff>95250</xdr:rowOff>
    </xdr:to>
    <xdr:sp macro="" textlink="">
      <xdr:nvSpPr>
        <xdr:cNvPr id="5" name="WordArt 6">
          <a:extLst>
            <a:ext uri="{FF2B5EF4-FFF2-40B4-BE49-F238E27FC236}">
              <a16:creationId xmlns:a16="http://schemas.microsoft.com/office/drawing/2014/main" id="{00000000-0008-0000-1400-000005000000}"/>
            </a:ext>
          </a:extLst>
        </xdr:cNvPr>
        <xdr:cNvSpPr>
          <a:spLocks noChangeArrowheads="1" noChangeShapeType="1" noTextEdit="1"/>
        </xdr:cNvSpPr>
      </xdr:nvSpPr>
      <xdr:spPr bwMode="auto">
        <a:xfrm>
          <a:off x="1247775" y="3619500"/>
          <a:ext cx="2819400" cy="3810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15</xdr:row>
      <xdr:rowOff>0</xdr:rowOff>
    </xdr:from>
    <xdr:to>
      <xdr:col>1</xdr:col>
      <xdr:colOff>552450</xdr:colOff>
      <xdr:row>15</xdr:row>
      <xdr:rowOff>95250</xdr:rowOff>
    </xdr:to>
    <xdr:sp macro="" textlink="">
      <xdr:nvSpPr>
        <xdr:cNvPr id="6" name="WordArt 6">
          <a:extLst>
            <a:ext uri="{FF2B5EF4-FFF2-40B4-BE49-F238E27FC236}">
              <a16:creationId xmlns:a16="http://schemas.microsoft.com/office/drawing/2014/main" id="{00000000-0008-0000-1400-000006000000}"/>
            </a:ext>
          </a:extLst>
        </xdr:cNvPr>
        <xdr:cNvSpPr>
          <a:spLocks noChangeArrowheads="1" noChangeShapeType="1" noTextEdit="1"/>
        </xdr:cNvSpPr>
      </xdr:nvSpPr>
      <xdr:spPr bwMode="auto">
        <a:xfrm>
          <a:off x="1247775" y="3619500"/>
          <a:ext cx="2819400" cy="3810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15</xdr:row>
      <xdr:rowOff>28575</xdr:rowOff>
    </xdr:from>
    <xdr:to>
      <xdr:col>1</xdr:col>
      <xdr:colOff>552450</xdr:colOff>
      <xdr:row>16</xdr:row>
      <xdr:rowOff>247650</xdr:rowOff>
    </xdr:to>
    <xdr:sp macro="" textlink="">
      <xdr:nvSpPr>
        <xdr:cNvPr id="7" name="WordArt 6">
          <a:extLst>
            <a:ext uri="{FF2B5EF4-FFF2-40B4-BE49-F238E27FC236}">
              <a16:creationId xmlns:a16="http://schemas.microsoft.com/office/drawing/2014/main" id="{00000000-0008-0000-1400-000007000000}"/>
            </a:ext>
          </a:extLst>
        </xdr:cNvPr>
        <xdr:cNvSpPr>
          <a:spLocks noChangeArrowheads="1" noChangeShapeType="1" noTextEdit="1"/>
        </xdr:cNvSpPr>
      </xdr:nvSpPr>
      <xdr:spPr bwMode="auto">
        <a:xfrm>
          <a:off x="1247775" y="3933825"/>
          <a:ext cx="2819400" cy="4000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13</xdr:row>
      <xdr:rowOff>104775</xdr:rowOff>
    </xdr:from>
    <xdr:to>
      <xdr:col>1</xdr:col>
      <xdr:colOff>552450</xdr:colOff>
      <xdr:row>14</xdr:row>
      <xdr:rowOff>142875</xdr:rowOff>
    </xdr:to>
    <xdr:sp macro="" textlink="">
      <xdr:nvSpPr>
        <xdr:cNvPr id="8" name="WordArt 6">
          <a:extLst>
            <a:ext uri="{FF2B5EF4-FFF2-40B4-BE49-F238E27FC236}">
              <a16:creationId xmlns:a16="http://schemas.microsoft.com/office/drawing/2014/main" id="{00000000-0008-0000-1400-000008000000}"/>
            </a:ext>
          </a:extLst>
        </xdr:cNvPr>
        <xdr:cNvSpPr>
          <a:spLocks noChangeArrowheads="1" noChangeShapeType="1" noTextEdit="1"/>
        </xdr:cNvSpPr>
      </xdr:nvSpPr>
      <xdr:spPr bwMode="auto">
        <a:xfrm>
          <a:off x="1247775" y="2809875"/>
          <a:ext cx="2819400" cy="390525"/>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14</xdr:row>
      <xdr:rowOff>76200</xdr:rowOff>
    </xdr:from>
    <xdr:to>
      <xdr:col>1</xdr:col>
      <xdr:colOff>552450</xdr:colOff>
      <xdr:row>15</xdr:row>
      <xdr:rowOff>0</xdr:rowOff>
    </xdr:to>
    <xdr:sp macro="" textlink="">
      <xdr:nvSpPr>
        <xdr:cNvPr id="9" name="WordArt 6">
          <a:extLst>
            <a:ext uri="{FF2B5EF4-FFF2-40B4-BE49-F238E27FC236}">
              <a16:creationId xmlns:a16="http://schemas.microsoft.com/office/drawing/2014/main" id="{00000000-0008-0000-1400-000009000000}"/>
            </a:ext>
          </a:extLst>
        </xdr:cNvPr>
        <xdr:cNvSpPr>
          <a:spLocks noChangeArrowheads="1" noChangeShapeType="1" noTextEdit="1"/>
        </xdr:cNvSpPr>
      </xdr:nvSpPr>
      <xdr:spPr bwMode="auto">
        <a:xfrm>
          <a:off x="1247775" y="3133725"/>
          <a:ext cx="2819400" cy="409575"/>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1333500</xdr:colOff>
          <xdr:row>5</xdr:row>
          <xdr:rowOff>161925</xdr:rowOff>
        </xdr:to>
        <xdr:sp macro="" textlink="">
          <xdr:nvSpPr>
            <xdr:cNvPr id="35841" name="Picture 3" hidden="1">
              <a:extLst>
                <a:ext uri="{63B3BB69-23CF-44E3-9099-C40C66FF867C}">
                  <a14:compatExt spid="_x0000_s35841"/>
                </a:ext>
                <a:ext uri="{FF2B5EF4-FFF2-40B4-BE49-F238E27FC236}">
                  <a16:creationId xmlns:a16="http://schemas.microsoft.com/office/drawing/2014/main" id="{00000000-0008-0000-1400-0000018C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3505200</xdr:colOff>
      <xdr:row>18</xdr:row>
      <xdr:rowOff>95250</xdr:rowOff>
    </xdr:from>
    <xdr:to>
      <xdr:col>2</xdr:col>
      <xdr:colOff>581025</xdr:colOff>
      <xdr:row>19</xdr:row>
      <xdr:rowOff>142875</xdr:rowOff>
    </xdr:to>
    <xdr:sp macro="" textlink="">
      <xdr:nvSpPr>
        <xdr:cNvPr id="13" name="WordArt 5">
          <a:extLst>
            <a:ext uri="{FF2B5EF4-FFF2-40B4-BE49-F238E27FC236}">
              <a16:creationId xmlns:a16="http://schemas.microsoft.com/office/drawing/2014/main" id="{00000000-0008-0000-1400-00000D000000}"/>
            </a:ext>
          </a:extLst>
        </xdr:cNvPr>
        <xdr:cNvSpPr>
          <a:spLocks noChangeArrowheads="1" noChangeShapeType="1" noTextEdit="1"/>
        </xdr:cNvSpPr>
      </xdr:nvSpPr>
      <xdr:spPr bwMode="auto">
        <a:xfrm>
          <a:off x="3505200" y="5410200"/>
          <a:ext cx="2828925" cy="2286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3505200</xdr:colOff>
      <xdr:row>13</xdr:row>
      <xdr:rowOff>95250</xdr:rowOff>
    </xdr:from>
    <xdr:to>
      <xdr:col>2</xdr:col>
      <xdr:colOff>581025</xdr:colOff>
      <xdr:row>14</xdr:row>
      <xdr:rowOff>142875</xdr:rowOff>
    </xdr:to>
    <xdr:sp macro="" textlink="">
      <xdr:nvSpPr>
        <xdr:cNvPr id="14" name="WordArt 5">
          <a:extLst>
            <a:ext uri="{FF2B5EF4-FFF2-40B4-BE49-F238E27FC236}">
              <a16:creationId xmlns:a16="http://schemas.microsoft.com/office/drawing/2014/main" id="{00000000-0008-0000-1400-00000E000000}"/>
            </a:ext>
          </a:extLst>
        </xdr:cNvPr>
        <xdr:cNvSpPr>
          <a:spLocks noChangeArrowheads="1" noChangeShapeType="1" noTextEdit="1"/>
        </xdr:cNvSpPr>
      </xdr:nvSpPr>
      <xdr:spPr bwMode="auto">
        <a:xfrm>
          <a:off x="3505200" y="5410200"/>
          <a:ext cx="2828925" cy="2286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16</xdr:row>
      <xdr:rowOff>104775</xdr:rowOff>
    </xdr:from>
    <xdr:to>
      <xdr:col>1</xdr:col>
      <xdr:colOff>552450</xdr:colOff>
      <xdr:row>17</xdr:row>
      <xdr:rowOff>142875</xdr:rowOff>
    </xdr:to>
    <xdr:sp macro="" textlink="">
      <xdr:nvSpPr>
        <xdr:cNvPr id="15" name="WordArt 6">
          <a:extLst>
            <a:ext uri="{FF2B5EF4-FFF2-40B4-BE49-F238E27FC236}">
              <a16:creationId xmlns:a16="http://schemas.microsoft.com/office/drawing/2014/main" id="{00000000-0008-0000-1400-00000F000000}"/>
            </a:ext>
          </a:extLst>
        </xdr:cNvPr>
        <xdr:cNvSpPr>
          <a:spLocks noChangeArrowheads="1" noChangeShapeType="1" noTextEdit="1"/>
        </xdr:cNvSpPr>
      </xdr:nvSpPr>
      <xdr:spPr bwMode="auto">
        <a:xfrm>
          <a:off x="1247775" y="2809875"/>
          <a:ext cx="2819400" cy="390525"/>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1247775</xdr:colOff>
      <xdr:row>17</xdr:row>
      <xdr:rowOff>76200</xdr:rowOff>
    </xdr:from>
    <xdr:to>
      <xdr:col>1</xdr:col>
      <xdr:colOff>552450</xdr:colOff>
      <xdr:row>18</xdr:row>
      <xdr:rowOff>0</xdr:rowOff>
    </xdr:to>
    <xdr:sp macro="" textlink="">
      <xdr:nvSpPr>
        <xdr:cNvPr id="16" name="WordArt 6">
          <a:extLst>
            <a:ext uri="{FF2B5EF4-FFF2-40B4-BE49-F238E27FC236}">
              <a16:creationId xmlns:a16="http://schemas.microsoft.com/office/drawing/2014/main" id="{00000000-0008-0000-1400-000010000000}"/>
            </a:ext>
          </a:extLst>
        </xdr:cNvPr>
        <xdr:cNvSpPr>
          <a:spLocks noChangeArrowheads="1" noChangeShapeType="1" noTextEdit="1"/>
        </xdr:cNvSpPr>
      </xdr:nvSpPr>
      <xdr:spPr bwMode="auto">
        <a:xfrm>
          <a:off x="1247775" y="3133725"/>
          <a:ext cx="2819400" cy="409575"/>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twoCellAnchor>
    <xdr:from>
      <xdr:col>0</xdr:col>
      <xdr:colOff>3505200</xdr:colOff>
      <xdr:row>16</xdr:row>
      <xdr:rowOff>95250</xdr:rowOff>
    </xdr:from>
    <xdr:to>
      <xdr:col>2</xdr:col>
      <xdr:colOff>581025</xdr:colOff>
      <xdr:row>17</xdr:row>
      <xdr:rowOff>142875</xdr:rowOff>
    </xdr:to>
    <xdr:sp macro="" textlink="">
      <xdr:nvSpPr>
        <xdr:cNvPr id="17" name="WordArt 5">
          <a:extLst>
            <a:ext uri="{FF2B5EF4-FFF2-40B4-BE49-F238E27FC236}">
              <a16:creationId xmlns:a16="http://schemas.microsoft.com/office/drawing/2014/main" id="{00000000-0008-0000-1400-000011000000}"/>
            </a:ext>
          </a:extLst>
        </xdr:cNvPr>
        <xdr:cNvSpPr>
          <a:spLocks noChangeArrowheads="1" noChangeShapeType="1" noTextEdit="1"/>
        </xdr:cNvSpPr>
      </xdr:nvSpPr>
      <xdr:spPr bwMode="auto">
        <a:xfrm>
          <a:off x="3505200" y="2800350"/>
          <a:ext cx="2828925" cy="4000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 </a:t>
          </a:r>
        </a:p>
      </xdr:txBody>
    </xdr:sp>
    <xdr:clientData/>
  </xdr:twoCellAnchor>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1371600</xdr:colOff>
          <xdr:row>6</xdr:row>
          <xdr:rowOff>123825</xdr:rowOff>
        </xdr:to>
        <xdr:sp macro="" textlink="">
          <xdr:nvSpPr>
            <xdr:cNvPr id="37889" name="Picture 3" hidden="1">
              <a:extLst>
                <a:ext uri="{63B3BB69-23CF-44E3-9099-C40C66FF867C}">
                  <a14:compatExt spid="_x0000_s37889"/>
                </a:ext>
                <a:ext uri="{FF2B5EF4-FFF2-40B4-BE49-F238E27FC236}">
                  <a16:creationId xmlns:a16="http://schemas.microsoft.com/office/drawing/2014/main" id="{00000000-0008-0000-1500-0000019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0</xdr:col>
      <xdr:colOff>704850</xdr:colOff>
      <xdr:row>17</xdr:row>
      <xdr:rowOff>76200</xdr:rowOff>
    </xdr:from>
    <xdr:to>
      <xdr:col>1</xdr:col>
      <xdr:colOff>962025</xdr:colOff>
      <xdr:row>23</xdr:row>
      <xdr:rowOff>66675</xdr:rowOff>
    </xdr:to>
    <xdr:sp macro="" textlink="">
      <xdr:nvSpPr>
        <xdr:cNvPr id="2" name="WordArt 5">
          <a:extLst>
            <a:ext uri="{FF2B5EF4-FFF2-40B4-BE49-F238E27FC236}">
              <a16:creationId xmlns:a16="http://schemas.microsoft.com/office/drawing/2014/main" id="{00000000-0008-0000-1600-000002000000}"/>
            </a:ext>
          </a:extLst>
        </xdr:cNvPr>
        <xdr:cNvSpPr>
          <a:spLocks noChangeArrowheads="1" noChangeShapeType="1" noTextEdit="1"/>
        </xdr:cNvSpPr>
      </xdr:nvSpPr>
      <xdr:spPr bwMode="auto">
        <a:xfrm>
          <a:off x="704850" y="2905125"/>
          <a:ext cx="3448050" cy="4762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1352550</xdr:colOff>
          <xdr:row>6</xdr:row>
          <xdr:rowOff>133350</xdr:rowOff>
        </xdr:to>
        <xdr:sp macro="" textlink="">
          <xdr:nvSpPr>
            <xdr:cNvPr id="41985" name="Picture 3" hidden="1">
              <a:extLst>
                <a:ext uri="{63B3BB69-23CF-44E3-9099-C40C66FF867C}">
                  <a14:compatExt spid="_x0000_s41985"/>
                </a:ext>
                <a:ext uri="{FF2B5EF4-FFF2-40B4-BE49-F238E27FC236}">
                  <a16:creationId xmlns:a16="http://schemas.microsoft.com/office/drawing/2014/main" id="{00000000-0008-0000-1600-000001A4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0</xdr:col>
      <xdr:colOff>1247775</xdr:colOff>
      <xdr:row>13</xdr:row>
      <xdr:rowOff>104775</xdr:rowOff>
    </xdr:from>
    <xdr:to>
      <xdr:col>2</xdr:col>
      <xdr:colOff>885825</xdr:colOff>
      <xdr:row>16</xdr:row>
      <xdr:rowOff>76200</xdr:rowOff>
    </xdr:to>
    <xdr:sp macro="" textlink="">
      <xdr:nvSpPr>
        <xdr:cNvPr id="2" name="WordArt 5">
          <a:extLst>
            <a:ext uri="{FF2B5EF4-FFF2-40B4-BE49-F238E27FC236}">
              <a16:creationId xmlns:a16="http://schemas.microsoft.com/office/drawing/2014/main" id="{00000000-0008-0000-1700-000002000000}"/>
            </a:ext>
          </a:extLst>
        </xdr:cNvPr>
        <xdr:cNvSpPr>
          <a:spLocks noChangeArrowheads="1" noChangeShapeType="1" noTextEdit="1"/>
        </xdr:cNvSpPr>
      </xdr:nvSpPr>
      <xdr:spPr bwMode="auto">
        <a:xfrm>
          <a:off x="1247775" y="3562350"/>
          <a:ext cx="2914650" cy="45720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xdr:twoCellAnchor>
    <xdr:from>
      <xdr:col>0</xdr:col>
      <xdr:colOff>1247775</xdr:colOff>
      <xdr:row>24</xdr:row>
      <xdr:rowOff>38100</xdr:rowOff>
    </xdr:from>
    <xdr:to>
      <xdr:col>2</xdr:col>
      <xdr:colOff>771525</xdr:colOff>
      <xdr:row>26</xdr:row>
      <xdr:rowOff>114300</xdr:rowOff>
    </xdr:to>
    <xdr:sp macro="" textlink="">
      <xdr:nvSpPr>
        <xdr:cNvPr id="3" name="WordArt 6">
          <a:extLst>
            <a:ext uri="{FF2B5EF4-FFF2-40B4-BE49-F238E27FC236}">
              <a16:creationId xmlns:a16="http://schemas.microsoft.com/office/drawing/2014/main" id="{00000000-0008-0000-1700-000003000000}"/>
            </a:ext>
          </a:extLst>
        </xdr:cNvPr>
        <xdr:cNvSpPr>
          <a:spLocks noChangeArrowheads="1" noChangeShapeType="1" noTextEdit="1"/>
        </xdr:cNvSpPr>
      </xdr:nvSpPr>
      <xdr:spPr bwMode="auto">
        <a:xfrm>
          <a:off x="1247775" y="5438775"/>
          <a:ext cx="2800350" cy="400050"/>
        </a:xfrm>
        <a:prstGeom prst="rect">
          <a:avLst/>
        </a:prstGeom>
        <a:extLst>
          <a:ext uri="{AF507438-7753-43E0-B8FC-AC1667EBCBE1}">
            <a14:hiddenEffects xmlns:a14="http://schemas.microsoft.com/office/drawing/2010/main">
              <a:effectLst/>
            </a14:hiddenEffects>
          </a:ext>
        </a:extLst>
      </xdr:spPr>
      <xdr:txBody>
        <a:bodyPr wrap="none" fromWordArt="1">
          <a:prstTxWarp prst="textSlantUp">
            <a:avLst>
              <a:gd name="adj" fmla="val 55556"/>
            </a:avLst>
          </a:prstTxWarp>
        </a:bodyPr>
        <a:lstStyle/>
        <a:p>
          <a:pPr algn="dist" rtl="0">
            <a:buNone/>
          </a:pPr>
          <a:r>
            <a:rPr lang="es-ES" sz="1200" kern="10" spc="0">
              <a:ln w="9360" cap="sq">
                <a:solidFill>
                  <a:srgbClr val="000000"/>
                </a:solidFill>
                <a:miter lim="800000"/>
                <a:headEnd/>
                <a:tailEnd/>
              </a:ln>
              <a:solidFill>
                <a:srgbClr val="000000"/>
              </a:solidFill>
              <a:effectLst/>
              <a:latin typeface="Arial Black" panose="020B0A04020102020204" pitchFamily="34" charset="0"/>
            </a:rPr>
            <a:t>NO    APLICABLE</a:t>
          </a:r>
        </a:p>
      </xdr:txBody>
    </xdr:sp>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1285875</xdr:colOff>
          <xdr:row>6</xdr:row>
          <xdr:rowOff>133350</xdr:rowOff>
        </xdr:to>
        <xdr:sp macro="" textlink="">
          <xdr:nvSpPr>
            <xdr:cNvPr id="40961" name="Picture 3" hidden="1">
              <a:extLst>
                <a:ext uri="{63B3BB69-23CF-44E3-9099-C40C66FF867C}">
                  <a14:compatExt spid="_x0000_s40961"/>
                </a:ext>
                <a:ext uri="{FF2B5EF4-FFF2-40B4-BE49-F238E27FC236}">
                  <a16:creationId xmlns:a16="http://schemas.microsoft.com/office/drawing/2014/main" id="{00000000-0008-0000-1700-000001A000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43009" name="Picture 1" hidden="1">
              <a:extLst>
                <a:ext uri="{63B3BB69-23CF-44E3-9099-C40C66FF867C}">
                  <a14:compatExt spid="_x0000_s43009"/>
                </a:ext>
                <a:ext uri="{FF2B5EF4-FFF2-40B4-BE49-F238E27FC236}">
                  <a16:creationId xmlns:a16="http://schemas.microsoft.com/office/drawing/2014/main" id="{00000000-0008-0000-1800-000001A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571500</xdr:colOff>
          <xdr:row>0</xdr:row>
          <xdr:rowOff>76200</xdr:rowOff>
        </xdr:from>
        <xdr:to>
          <xdr:col>0</xdr:col>
          <xdr:colOff>1552575</xdr:colOff>
          <xdr:row>3</xdr:row>
          <xdr:rowOff>133350</xdr:rowOff>
        </xdr:to>
        <xdr:sp macro="" textlink="">
          <xdr:nvSpPr>
            <xdr:cNvPr id="43020" name="Picture 1" hidden="1">
              <a:extLst>
                <a:ext uri="{63B3BB69-23CF-44E3-9099-C40C66FF867C}">
                  <a14:compatExt spid="_x0000_s43020"/>
                </a:ext>
                <a:ext uri="{FF2B5EF4-FFF2-40B4-BE49-F238E27FC236}">
                  <a16:creationId xmlns:a16="http://schemas.microsoft.com/office/drawing/2014/main" id="{00000000-0008-0000-1800-00000CA80000}"/>
                </a:ext>
              </a:extLst>
            </xdr:cNvPr>
            <xdr:cNvSpPr/>
          </xdr:nvSpPr>
          <xdr:spPr bwMode="auto">
            <a:xfrm>
              <a:off x="0" y="0"/>
              <a:ext cx="0" cy="0"/>
            </a:xfrm>
            <a:prstGeom prst="rect">
              <a:avLst/>
            </a:prstGeom>
            <a:noFill/>
            <a:extLst>
              <a:ext uri="{909E8E84-426E-40DD-AFC4-6F175D3DCCD1}">
                <a14:hiddenFill>
                  <a:blipFill dpi="0" rotWithShape="0">
                    <a:blip xmlns:r="http://schemas.openxmlformats.org/officeDocument/2006/relationships"/>
                    <a:srcRect/>
                    <a:stretch>
                      <a:fillRect/>
                    </a:stretch>
                  </a:blip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123825</xdr:colOff>
          <xdr:row>3</xdr:row>
          <xdr:rowOff>9525</xdr:rowOff>
        </xdr:from>
        <xdr:to>
          <xdr:col>1</xdr:col>
          <xdr:colOff>1447800</xdr:colOff>
          <xdr:row>12</xdr:row>
          <xdr:rowOff>123825</xdr:rowOff>
        </xdr:to>
        <xdr:sp macro="" textlink="">
          <xdr:nvSpPr>
            <xdr:cNvPr id="72705" name="Picture 2" hidden="1">
              <a:extLst>
                <a:ext uri="{63B3BB69-23CF-44E3-9099-C40C66FF867C}">
                  <a14:compatExt spid="_x0000_s72705"/>
                </a:ext>
                <a:ext uri="{FF2B5EF4-FFF2-40B4-BE49-F238E27FC236}">
                  <a16:creationId xmlns:a16="http://schemas.microsoft.com/office/drawing/2014/main" id="{00000000-0008-0000-1900-0000011C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19050</xdr:colOff>
      <xdr:row>4</xdr:row>
      <xdr:rowOff>66675</xdr:rowOff>
    </xdr:from>
    <xdr:to>
      <xdr:col>8</xdr:col>
      <xdr:colOff>533400</xdr:colOff>
      <xdr:row>6</xdr:row>
      <xdr:rowOff>57150</xdr:rowOff>
    </xdr:to>
    <xdr:pic>
      <xdr:nvPicPr>
        <xdr:cNvPr id="3" name="Imagen 4">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638175"/>
          <a:ext cx="3819525" cy="2762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10</xdr:col>
          <xdr:colOff>876300</xdr:colOff>
          <xdr:row>15</xdr:row>
          <xdr:rowOff>104775</xdr:rowOff>
        </xdr:to>
        <xdr:sp macro="" textlink="">
          <xdr:nvSpPr>
            <xdr:cNvPr id="72706" name="Picture 1" hidden="1">
              <a:extLst>
                <a:ext uri="{63B3BB69-23CF-44E3-9099-C40C66FF867C}">
                  <a14:compatExt spid="_x0000_s72706"/>
                </a:ext>
                <a:ext uri="{FF2B5EF4-FFF2-40B4-BE49-F238E27FC236}">
                  <a16:creationId xmlns:a16="http://schemas.microsoft.com/office/drawing/2014/main" id="{00000000-0008-0000-1900-0000021C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28575</xdr:colOff>
      <xdr:row>1</xdr:row>
      <xdr:rowOff>47625</xdr:rowOff>
    </xdr:from>
    <xdr:to>
      <xdr:col>5</xdr:col>
      <xdr:colOff>209550</xdr:colOff>
      <xdr:row>2</xdr:row>
      <xdr:rowOff>114300</xdr:rowOff>
    </xdr:to>
    <xdr:pic>
      <xdr:nvPicPr>
        <xdr:cNvPr id="5" name="Imagen 2">
          <a:extLst>
            <a:ext uri="{FF2B5EF4-FFF2-40B4-BE49-F238E27FC236}">
              <a16:creationId xmlns:a16="http://schemas.microsoft.com/office/drawing/2014/main" id="{00000000-0008-0000-19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4</xdr:row>
      <xdr:rowOff>104775</xdr:rowOff>
    </xdr:from>
    <xdr:to>
      <xdr:col>8</xdr:col>
      <xdr:colOff>523875</xdr:colOff>
      <xdr:row>6</xdr:row>
      <xdr:rowOff>95250</xdr:rowOff>
    </xdr:to>
    <xdr:pic>
      <xdr:nvPicPr>
        <xdr:cNvPr id="6" name="Imagen 7">
          <a:extLst>
            <a:ext uri="{FF2B5EF4-FFF2-40B4-BE49-F238E27FC236}">
              <a16:creationId xmlns:a16="http://schemas.microsoft.com/office/drawing/2014/main" id="{00000000-0008-0000-1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676275"/>
          <a:ext cx="3819525" cy="2762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123825</xdr:colOff>
          <xdr:row>3</xdr:row>
          <xdr:rowOff>9525</xdr:rowOff>
        </xdr:from>
        <xdr:to>
          <xdr:col>1</xdr:col>
          <xdr:colOff>1447800</xdr:colOff>
          <xdr:row>12</xdr:row>
          <xdr:rowOff>123825</xdr:rowOff>
        </xdr:to>
        <xdr:sp macro="" textlink="">
          <xdr:nvSpPr>
            <xdr:cNvPr id="72707" name="Object 3" hidden="1">
              <a:extLst>
                <a:ext uri="{63B3BB69-23CF-44E3-9099-C40C66FF867C}">
                  <a14:compatExt spid="_x0000_s72707"/>
                </a:ext>
                <a:ext uri="{FF2B5EF4-FFF2-40B4-BE49-F238E27FC236}">
                  <a16:creationId xmlns:a16="http://schemas.microsoft.com/office/drawing/2014/main" id="{00000000-0008-0000-1900-0000031C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19050</xdr:colOff>
      <xdr:row>4</xdr:row>
      <xdr:rowOff>66675</xdr:rowOff>
    </xdr:from>
    <xdr:to>
      <xdr:col>8</xdr:col>
      <xdr:colOff>533400</xdr:colOff>
      <xdr:row>6</xdr:row>
      <xdr:rowOff>57150</xdr:rowOff>
    </xdr:to>
    <xdr:pic>
      <xdr:nvPicPr>
        <xdr:cNvPr id="8" name="Imagen 4">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4050" y="638175"/>
          <a:ext cx="3819525" cy="2762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1</xdr:row>
          <xdr:rowOff>0</xdr:rowOff>
        </xdr:from>
        <xdr:to>
          <xdr:col>10</xdr:col>
          <xdr:colOff>876300</xdr:colOff>
          <xdr:row>15</xdr:row>
          <xdr:rowOff>104775</xdr:rowOff>
        </xdr:to>
        <xdr:sp macro="" textlink="">
          <xdr:nvSpPr>
            <xdr:cNvPr id="72708" name="Object 4" hidden="1">
              <a:extLst>
                <a:ext uri="{63B3BB69-23CF-44E3-9099-C40C66FF867C}">
                  <a14:compatExt spid="_x0000_s72708"/>
                </a:ext>
                <a:ext uri="{FF2B5EF4-FFF2-40B4-BE49-F238E27FC236}">
                  <a16:creationId xmlns:a16="http://schemas.microsoft.com/office/drawing/2014/main" id="{00000000-0008-0000-1900-0000041C0100}"/>
                </a:ext>
              </a:extLst>
            </xdr:cNvPr>
            <xdr:cNvSpPr/>
          </xdr:nvSpPr>
          <xdr:spPr bwMode="auto">
            <a:xfrm>
              <a:off x="0" y="0"/>
              <a:ext cx="0" cy="0"/>
            </a:xfrm>
            <a:prstGeom prst="rect">
              <a:avLst/>
            </a:prstGeom>
            <a:blipFill dpi="0" rotWithShape="0">
              <a:blip xmlns:r="http://schemas.openxmlformats.org/officeDocument/2006/relationships"/>
              <a:srcRect/>
              <a:stretch>
                <a:fillRect/>
              </a:stretch>
            </a:blip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28575</xdr:colOff>
      <xdr:row>1</xdr:row>
      <xdr:rowOff>47625</xdr:rowOff>
    </xdr:from>
    <xdr:to>
      <xdr:col>5</xdr:col>
      <xdr:colOff>209550</xdr:colOff>
      <xdr:row>2</xdr:row>
      <xdr:rowOff>114300</xdr:rowOff>
    </xdr:to>
    <xdr:pic>
      <xdr:nvPicPr>
        <xdr:cNvPr id="10" name="Imagen 2">
          <a:extLst>
            <a:ext uri="{FF2B5EF4-FFF2-40B4-BE49-F238E27FC236}">
              <a16:creationId xmlns:a16="http://schemas.microsoft.com/office/drawing/2014/main" id="{00000000-0008-0000-19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3575" y="190500"/>
          <a:ext cx="17145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xdr:colOff>
      <xdr:row>4</xdr:row>
      <xdr:rowOff>104775</xdr:rowOff>
    </xdr:from>
    <xdr:to>
      <xdr:col>8</xdr:col>
      <xdr:colOff>523875</xdr:colOff>
      <xdr:row>6</xdr:row>
      <xdr:rowOff>95250</xdr:rowOff>
    </xdr:to>
    <xdr:pic>
      <xdr:nvPicPr>
        <xdr:cNvPr id="11" name="Imagen 7">
          <a:extLst>
            <a:ext uri="{FF2B5EF4-FFF2-40B4-BE49-F238E27FC236}">
              <a16:creationId xmlns:a16="http://schemas.microsoft.com/office/drawing/2014/main" id="{00000000-0008-0000-19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676275"/>
          <a:ext cx="3819525" cy="2762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png"/><Relationship Id="rId4" Type="http://schemas.openxmlformats.org/officeDocument/2006/relationships/oleObject" Target="../embeddings/oleObject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png"/><Relationship Id="rId4"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image" Target="../media/image2.png"/><Relationship Id="rId4" Type="http://schemas.openxmlformats.org/officeDocument/2006/relationships/oleObject" Target="../embeddings/oleObject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2.png"/><Relationship Id="rId4" Type="http://schemas.openxmlformats.org/officeDocument/2006/relationships/oleObject" Target="../embeddings/oleObject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4.emf"/><Relationship Id="rId4" Type="http://schemas.openxmlformats.org/officeDocument/2006/relationships/oleObject" Target="../embeddings/oleObject7.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11.bin"/><Relationship Id="rId3" Type="http://schemas.openxmlformats.org/officeDocument/2006/relationships/vmlDrawing" Target="../drawings/vmlDrawing8.vml"/><Relationship Id="rId7" Type="http://schemas.openxmlformats.org/officeDocument/2006/relationships/oleObject" Target="../embeddings/oleObject10.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9.bin"/><Relationship Id="rId5" Type="http://schemas.openxmlformats.org/officeDocument/2006/relationships/image" Target="../media/image2.png"/><Relationship Id="rId4" Type="http://schemas.openxmlformats.org/officeDocument/2006/relationships/oleObject" Target="../embeddings/oleObject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oleObject" Target="../embeddings/oleObject13.bin"/><Relationship Id="rId5" Type="http://schemas.openxmlformats.org/officeDocument/2006/relationships/image" Target="../media/image2.png"/><Relationship Id="rId4" Type="http://schemas.openxmlformats.org/officeDocument/2006/relationships/oleObject" Target="../embeddings/oleObject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image" Target="../media/image2.png"/><Relationship Id="rId4" Type="http://schemas.openxmlformats.org/officeDocument/2006/relationships/oleObject" Target="../embeddings/oleObject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image" Target="../media/image2.png"/><Relationship Id="rId4" Type="http://schemas.openxmlformats.org/officeDocument/2006/relationships/oleObject" Target="../embeddings/oleObject15.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17.bin"/><Relationship Id="rId5" Type="http://schemas.openxmlformats.org/officeDocument/2006/relationships/image" Target="../media/image2.png"/><Relationship Id="rId4" Type="http://schemas.openxmlformats.org/officeDocument/2006/relationships/oleObject" Target="../embeddings/oleObject16.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image" Target="../media/image2.png"/><Relationship Id="rId4" Type="http://schemas.openxmlformats.org/officeDocument/2006/relationships/oleObject" Target="../embeddings/oleObject18.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20.bin"/><Relationship Id="rId5" Type="http://schemas.openxmlformats.org/officeDocument/2006/relationships/image" Target="../media/image2.png"/><Relationship Id="rId4" Type="http://schemas.openxmlformats.org/officeDocument/2006/relationships/oleObject" Target="../embeddings/oleObject19.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image" Target="../media/image2.png"/><Relationship Id="rId4" Type="http://schemas.openxmlformats.org/officeDocument/2006/relationships/oleObject" Target="../embeddings/oleObject21.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23.bin"/><Relationship Id="rId5" Type="http://schemas.openxmlformats.org/officeDocument/2006/relationships/image" Target="../media/image2.png"/><Relationship Id="rId4" Type="http://schemas.openxmlformats.org/officeDocument/2006/relationships/oleObject" Target="../embeddings/oleObject22.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oleObject" Target="../embeddings/oleObject26.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25.bin"/><Relationship Id="rId5" Type="http://schemas.openxmlformats.org/officeDocument/2006/relationships/image" Target="../media/image2.png"/><Relationship Id="rId4" Type="http://schemas.openxmlformats.org/officeDocument/2006/relationships/oleObject" Target="../embeddings/oleObject24.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image" Target="../media/image2.png"/><Relationship Id="rId4" Type="http://schemas.openxmlformats.org/officeDocument/2006/relationships/oleObject" Target="../embeddings/oleObject27.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comments" Target="../comments2.xml"/><Relationship Id="rId5" Type="http://schemas.openxmlformats.org/officeDocument/2006/relationships/image" Target="../media/image2.png"/><Relationship Id="rId4" Type="http://schemas.openxmlformats.org/officeDocument/2006/relationships/oleObject" Target="../embeddings/oleObject28.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comments" Target="../comments3.xml"/><Relationship Id="rId5" Type="http://schemas.openxmlformats.org/officeDocument/2006/relationships/image" Target="../media/image2.png"/><Relationship Id="rId4" Type="http://schemas.openxmlformats.org/officeDocument/2006/relationships/oleObject" Target="../embeddings/oleObject29.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comments" Target="../comments4.xml"/><Relationship Id="rId5" Type="http://schemas.openxmlformats.org/officeDocument/2006/relationships/image" Target="../media/image2.png"/><Relationship Id="rId4" Type="http://schemas.openxmlformats.org/officeDocument/2006/relationships/oleObject" Target="../embeddings/oleObject30.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image" Target="../media/image2.png"/><Relationship Id="rId4" Type="http://schemas.openxmlformats.org/officeDocument/2006/relationships/oleObject" Target="../embeddings/oleObject31.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omments" Target="../comments5.xml"/><Relationship Id="rId2" Type="http://schemas.openxmlformats.org/officeDocument/2006/relationships/drawing" Target="../drawings/drawing23.xml"/><Relationship Id="rId1" Type="http://schemas.openxmlformats.org/officeDocument/2006/relationships/printerSettings" Target="../printerSettings/printerSettings23.bin"/><Relationship Id="rId6" Type="http://schemas.openxmlformats.org/officeDocument/2006/relationships/oleObject" Target="../embeddings/oleObject33.bin"/><Relationship Id="rId5" Type="http://schemas.openxmlformats.org/officeDocument/2006/relationships/image" Target="../media/image5.emf"/><Relationship Id="rId4" Type="http://schemas.openxmlformats.org/officeDocument/2006/relationships/oleObject" Target="../embeddings/oleObject32.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vmlDrawing" Target="../drawings/vmlDrawing24.vml"/><Relationship Id="rId7" Type="http://schemas.openxmlformats.org/officeDocument/2006/relationships/image" Target="../media/image6.emf"/><Relationship Id="rId2" Type="http://schemas.openxmlformats.org/officeDocument/2006/relationships/drawing" Target="../drawings/drawing24.xml"/><Relationship Id="rId1" Type="http://schemas.openxmlformats.org/officeDocument/2006/relationships/printerSettings" Target="../printerSettings/printerSettings24.bin"/><Relationship Id="rId6" Type="http://schemas.openxmlformats.org/officeDocument/2006/relationships/oleObject" Target="../embeddings/Microsoft_Word_97_-_2003_Document.doc"/><Relationship Id="rId5" Type="http://schemas.openxmlformats.org/officeDocument/2006/relationships/image" Target="../media/image2.png"/><Relationship Id="rId10" Type="http://schemas.openxmlformats.org/officeDocument/2006/relationships/image" Target="../media/image7.emf"/><Relationship Id="rId4" Type="http://schemas.openxmlformats.org/officeDocument/2006/relationships/oleObject" Target="../embeddings/oleObject34.bin"/><Relationship Id="rId9" Type="http://schemas.openxmlformats.org/officeDocument/2006/relationships/oleObject" Target="../embeddings/Microsoft_Word_97_-_2003_Document1.doc"/></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dimension ref="A1:D924"/>
  <sheetViews>
    <sheetView topLeftCell="A316" workbookViewId="0">
      <selection activeCell="C924" sqref="C924"/>
    </sheetView>
  </sheetViews>
  <sheetFormatPr baseColWidth="10" defaultRowHeight="12.75" x14ac:dyDescent="0.2"/>
  <cols>
    <col min="1" max="1" width="16.42578125" bestFit="1" customWidth="1"/>
    <col min="2" max="2" width="54.85546875" bestFit="1" customWidth="1"/>
    <col min="3" max="4" width="19.140625" style="395" bestFit="1" customWidth="1"/>
  </cols>
  <sheetData>
    <row r="1" spans="1:4" x14ac:dyDescent="0.2">
      <c r="A1" t="s">
        <v>301</v>
      </c>
      <c r="B1" t="s">
        <v>302</v>
      </c>
      <c r="C1" s="395" t="s">
        <v>303</v>
      </c>
      <c r="D1" s="395" t="s">
        <v>750</v>
      </c>
    </row>
    <row r="2" spans="1:4" x14ac:dyDescent="0.2">
      <c r="A2" t="s">
        <v>304</v>
      </c>
      <c r="C2" s="395">
        <v>108125795659</v>
      </c>
      <c r="D2" s="395">
        <v>18482035.02</v>
      </c>
    </row>
    <row r="4" spans="1:4" x14ac:dyDescent="0.2">
      <c r="A4">
        <v>1000000</v>
      </c>
      <c r="B4" t="s">
        <v>0</v>
      </c>
      <c r="C4" s="395">
        <v>108125795659</v>
      </c>
      <c r="D4" s="395">
        <v>18482035.02</v>
      </c>
    </row>
    <row r="6" spans="1:4" x14ac:dyDescent="0.2">
      <c r="A6">
        <v>1100000</v>
      </c>
      <c r="B6" t="s">
        <v>2</v>
      </c>
      <c r="C6" s="395">
        <v>66644262771</v>
      </c>
      <c r="D6" s="395">
        <v>11259687.689999999</v>
      </c>
    </row>
    <row r="8" spans="1:4" x14ac:dyDescent="0.2">
      <c r="A8">
        <v>1110000</v>
      </c>
      <c r="B8" t="s">
        <v>1109</v>
      </c>
      <c r="C8" s="395">
        <v>2447662611</v>
      </c>
      <c r="D8" s="395">
        <v>463030.94</v>
      </c>
    </row>
    <row r="10" spans="1:4" x14ac:dyDescent="0.2">
      <c r="A10">
        <v>1110100</v>
      </c>
      <c r="B10" t="s">
        <v>305</v>
      </c>
      <c r="C10" s="395">
        <v>1179259852</v>
      </c>
      <c r="D10" s="395">
        <v>190961.35</v>
      </c>
    </row>
    <row r="12" spans="1:4" x14ac:dyDescent="0.2">
      <c r="A12">
        <v>1110102</v>
      </c>
      <c r="B12" t="s">
        <v>306</v>
      </c>
      <c r="C12" s="395">
        <v>941130</v>
      </c>
      <c r="D12" s="395">
        <v>165.1</v>
      </c>
    </row>
    <row r="13" spans="1:4" x14ac:dyDescent="0.2">
      <c r="A13">
        <v>1110103</v>
      </c>
      <c r="B13" t="s">
        <v>307</v>
      </c>
      <c r="C13" s="395">
        <v>182550638</v>
      </c>
      <c r="D13" s="395">
        <v>26417.16</v>
      </c>
    </row>
    <row r="14" spans="1:4" x14ac:dyDescent="0.2">
      <c r="A14">
        <v>1110105</v>
      </c>
      <c r="B14" t="s">
        <v>308</v>
      </c>
      <c r="C14" s="395">
        <v>995768084</v>
      </c>
      <c r="D14" s="395">
        <v>158696.75</v>
      </c>
    </row>
    <row r="15" spans="1:4" x14ac:dyDescent="0.2">
      <c r="A15">
        <v>1110106</v>
      </c>
      <c r="B15" t="s">
        <v>309</v>
      </c>
      <c r="D15" s="395">
        <v>5678.03</v>
      </c>
    </row>
    <row r="16" spans="1:4" x14ac:dyDescent="0.2">
      <c r="A16">
        <v>1110107</v>
      </c>
      <c r="B16" t="s">
        <v>310</v>
      </c>
      <c r="D16" s="395">
        <v>1.59</v>
      </c>
    </row>
    <row r="17" spans="1:4" x14ac:dyDescent="0.2">
      <c r="A17">
        <v>1110108</v>
      </c>
      <c r="B17" t="s">
        <v>311</v>
      </c>
      <c r="D17" s="395">
        <v>0.03</v>
      </c>
    </row>
    <row r="18" spans="1:4" x14ac:dyDescent="0.2">
      <c r="A18">
        <v>1110109</v>
      </c>
      <c r="B18" t="s">
        <v>312</v>
      </c>
      <c r="D18" s="395">
        <v>2.69</v>
      </c>
    </row>
    <row r="19" spans="1:4" x14ac:dyDescent="0.2">
      <c r="C19" s="395" t="s">
        <v>1112</v>
      </c>
      <c r="D19" s="395" t="s">
        <v>1112</v>
      </c>
    </row>
    <row r="20" spans="1:4" x14ac:dyDescent="0.2">
      <c r="A20" t="s">
        <v>313</v>
      </c>
      <c r="B20" t="s">
        <v>305</v>
      </c>
      <c r="C20" s="395">
        <v>1179259852</v>
      </c>
      <c r="D20" s="395">
        <v>190961.35</v>
      </c>
    </row>
    <row r="21" spans="1:4" x14ac:dyDescent="0.2">
      <c r="C21" s="395" t="s">
        <v>1113</v>
      </c>
      <c r="D21" s="395" t="s">
        <v>1113</v>
      </c>
    </row>
    <row r="23" spans="1:4" x14ac:dyDescent="0.2">
      <c r="A23">
        <v>1110200</v>
      </c>
      <c r="B23" t="s">
        <v>314</v>
      </c>
      <c r="C23" s="395">
        <v>6050000</v>
      </c>
      <c r="D23" s="395">
        <v>1061.51</v>
      </c>
    </row>
    <row r="25" spans="1:4" x14ac:dyDescent="0.2">
      <c r="A25">
        <v>1110201</v>
      </c>
      <c r="B25" t="s">
        <v>315</v>
      </c>
      <c r="C25" s="395">
        <v>1000000</v>
      </c>
      <c r="D25" s="395">
        <v>168.41</v>
      </c>
    </row>
    <row r="26" spans="1:4" x14ac:dyDescent="0.2">
      <c r="A26">
        <v>1110202</v>
      </c>
      <c r="B26" t="s">
        <v>316</v>
      </c>
      <c r="C26" s="395">
        <v>3050000</v>
      </c>
      <c r="D26" s="395">
        <v>538.52</v>
      </c>
    </row>
    <row r="27" spans="1:4" x14ac:dyDescent="0.2">
      <c r="A27">
        <v>1110204</v>
      </c>
      <c r="B27" t="s">
        <v>317</v>
      </c>
      <c r="C27" s="395">
        <v>2000000</v>
      </c>
      <c r="D27" s="395">
        <v>354.58</v>
      </c>
    </row>
    <row r="28" spans="1:4" x14ac:dyDescent="0.2">
      <c r="C28" s="395" t="s">
        <v>1112</v>
      </c>
      <c r="D28" s="395" t="s">
        <v>1112</v>
      </c>
    </row>
    <row r="29" spans="1:4" x14ac:dyDescent="0.2">
      <c r="A29" t="s">
        <v>318</v>
      </c>
      <c r="B29" t="s">
        <v>314</v>
      </c>
      <c r="C29" s="395">
        <v>6050000</v>
      </c>
      <c r="D29" s="395">
        <v>1061.51</v>
      </c>
    </row>
    <row r="30" spans="1:4" x14ac:dyDescent="0.2">
      <c r="C30" s="395" t="s">
        <v>1113</v>
      </c>
      <c r="D30" s="395" t="s">
        <v>1113</v>
      </c>
    </row>
    <row r="32" spans="1:4" x14ac:dyDescent="0.2">
      <c r="A32">
        <v>1110300</v>
      </c>
      <c r="B32" t="s">
        <v>319</v>
      </c>
      <c r="C32" s="395">
        <v>1166094640</v>
      </c>
      <c r="D32" s="395">
        <v>252492.05</v>
      </c>
    </row>
    <row r="34" spans="1:4" x14ac:dyDescent="0.2">
      <c r="A34">
        <v>1110301</v>
      </c>
      <c r="B34" t="s">
        <v>320</v>
      </c>
      <c r="C34" s="395">
        <v>281561343</v>
      </c>
      <c r="D34" s="395">
        <v>51723.56</v>
      </c>
    </row>
    <row r="35" spans="1:4" x14ac:dyDescent="0.2">
      <c r="A35">
        <v>1110302</v>
      </c>
      <c r="B35" t="s">
        <v>321</v>
      </c>
      <c r="C35" s="395">
        <v>167242226</v>
      </c>
      <c r="D35" s="395">
        <v>27536.240000000002</v>
      </c>
    </row>
    <row r="36" spans="1:4" x14ac:dyDescent="0.2">
      <c r="A36">
        <v>1110303</v>
      </c>
      <c r="B36" t="s">
        <v>322</v>
      </c>
      <c r="C36" s="395">
        <v>503811179</v>
      </c>
      <c r="D36" s="395">
        <v>101627.9</v>
      </c>
    </row>
    <row r="37" spans="1:4" x14ac:dyDescent="0.2">
      <c r="A37">
        <v>1110304</v>
      </c>
      <c r="B37" t="s">
        <v>323</v>
      </c>
      <c r="C37" s="395">
        <v>33305689</v>
      </c>
      <c r="D37" s="395">
        <v>30062.69</v>
      </c>
    </row>
    <row r="38" spans="1:4" x14ac:dyDescent="0.2">
      <c r="A38">
        <v>1110305</v>
      </c>
      <c r="B38" t="s">
        <v>324</v>
      </c>
      <c r="C38" s="395">
        <v>72897840</v>
      </c>
      <c r="D38" s="395">
        <v>21779.15</v>
      </c>
    </row>
    <row r="39" spans="1:4" x14ac:dyDescent="0.2">
      <c r="A39">
        <v>1110307</v>
      </c>
      <c r="B39" t="s">
        <v>325</v>
      </c>
      <c r="C39" s="395">
        <v>21617298</v>
      </c>
      <c r="D39" s="395">
        <v>4407.59</v>
      </c>
    </row>
    <row r="40" spans="1:4" x14ac:dyDescent="0.2">
      <c r="A40">
        <v>1110309</v>
      </c>
      <c r="B40" t="s">
        <v>326</v>
      </c>
      <c r="C40" s="395">
        <v>33538715</v>
      </c>
      <c r="D40" s="395">
        <v>5868.07</v>
      </c>
    </row>
    <row r="41" spans="1:4" x14ac:dyDescent="0.2">
      <c r="A41">
        <v>1110311</v>
      </c>
      <c r="B41" t="s">
        <v>327</v>
      </c>
      <c r="C41" s="395">
        <v>52120350</v>
      </c>
      <c r="D41" s="395">
        <v>9486.85</v>
      </c>
    </row>
    <row r="42" spans="1:4" x14ac:dyDescent="0.2">
      <c r="C42" s="395" t="s">
        <v>1112</v>
      </c>
      <c r="D42" s="395" t="s">
        <v>1112</v>
      </c>
    </row>
    <row r="43" spans="1:4" x14ac:dyDescent="0.2">
      <c r="A43" t="s">
        <v>328</v>
      </c>
      <c r="B43" t="s">
        <v>319</v>
      </c>
      <c r="C43" s="395">
        <v>1166094640</v>
      </c>
      <c r="D43" s="395">
        <v>252492.05</v>
      </c>
    </row>
    <row r="44" spans="1:4" x14ac:dyDescent="0.2">
      <c r="C44" s="395" t="s">
        <v>1113</v>
      </c>
      <c r="D44" s="395" t="s">
        <v>1113</v>
      </c>
    </row>
    <row r="46" spans="1:4" x14ac:dyDescent="0.2">
      <c r="A46">
        <v>1110400</v>
      </c>
      <c r="B46" t="s">
        <v>329</v>
      </c>
      <c r="C46" s="395">
        <v>96258119</v>
      </c>
      <c r="D46" s="395">
        <v>18516.03</v>
      </c>
    </row>
    <row r="48" spans="1:4" x14ac:dyDescent="0.2">
      <c r="A48">
        <v>1110403</v>
      </c>
      <c r="B48" t="s">
        <v>330</v>
      </c>
      <c r="D48" s="395">
        <v>139.16999999999999</v>
      </c>
    </row>
    <row r="49" spans="1:4" x14ac:dyDescent="0.2">
      <c r="A49">
        <v>1110411</v>
      </c>
      <c r="B49" t="s">
        <v>331</v>
      </c>
      <c r="D49" s="395">
        <v>168.35</v>
      </c>
    </row>
    <row r="50" spans="1:4" x14ac:dyDescent="0.2">
      <c r="A50">
        <v>1110413</v>
      </c>
      <c r="B50" t="s">
        <v>332</v>
      </c>
      <c r="C50" s="395">
        <v>96258119</v>
      </c>
      <c r="D50" s="395">
        <v>18208.3</v>
      </c>
    </row>
    <row r="51" spans="1:4" x14ac:dyDescent="0.2">
      <c r="A51">
        <v>1110414</v>
      </c>
      <c r="B51" t="s">
        <v>333</v>
      </c>
      <c r="D51" s="395">
        <v>0.21</v>
      </c>
    </row>
    <row r="52" spans="1:4" x14ac:dyDescent="0.2">
      <c r="C52" s="395" t="s">
        <v>1112</v>
      </c>
      <c r="D52" s="395" t="s">
        <v>1112</v>
      </c>
    </row>
    <row r="53" spans="1:4" x14ac:dyDescent="0.2">
      <c r="A53" t="s">
        <v>334</v>
      </c>
      <c r="B53" t="s">
        <v>329</v>
      </c>
      <c r="C53" s="395">
        <v>96258119</v>
      </c>
      <c r="D53" s="395">
        <v>18516.03</v>
      </c>
    </row>
    <row r="54" spans="1:4" x14ac:dyDescent="0.2">
      <c r="C54" s="395" t="s">
        <v>1113</v>
      </c>
      <c r="D54" s="395" t="s">
        <v>1113</v>
      </c>
    </row>
    <row r="56" spans="1:4" x14ac:dyDescent="0.2">
      <c r="C56" s="395" t="s">
        <v>1112</v>
      </c>
      <c r="D56" s="395" t="s">
        <v>1112</v>
      </c>
    </row>
    <row r="57" spans="1:4" x14ac:dyDescent="0.2">
      <c r="A57" t="s">
        <v>335</v>
      </c>
      <c r="B57" t="s">
        <v>1109</v>
      </c>
      <c r="C57" s="395">
        <v>2447662611</v>
      </c>
      <c r="D57" s="395">
        <v>463030.94</v>
      </c>
    </row>
    <row r="58" spans="1:4" x14ac:dyDescent="0.2">
      <c r="C58" s="395" t="s">
        <v>1113</v>
      </c>
      <c r="D58" s="395" t="s">
        <v>1113</v>
      </c>
    </row>
    <row r="60" spans="1:4" x14ac:dyDescent="0.2">
      <c r="A60">
        <v>1120000</v>
      </c>
      <c r="B60" t="s">
        <v>336</v>
      </c>
      <c r="C60" s="395">
        <v>6398840000</v>
      </c>
      <c r="D60" s="395">
        <v>1087137.72</v>
      </c>
    </row>
    <row r="62" spans="1:4" x14ac:dyDescent="0.2">
      <c r="A62">
        <v>1120100</v>
      </c>
      <c r="B62" t="s">
        <v>337</v>
      </c>
      <c r="C62" s="395">
        <v>6398840000</v>
      </c>
      <c r="D62" s="395">
        <v>1087137.72</v>
      </c>
    </row>
    <row r="64" spans="1:4" x14ac:dyDescent="0.2">
      <c r="A64">
        <v>1120101</v>
      </c>
      <c r="B64" t="s">
        <v>338</v>
      </c>
      <c r="C64" s="395">
        <v>3300000000</v>
      </c>
      <c r="D64" s="395">
        <v>562234.31000000006</v>
      </c>
    </row>
    <row r="65" spans="1:4" x14ac:dyDescent="0.2">
      <c r="A65">
        <v>1120102</v>
      </c>
      <c r="B65" t="s">
        <v>339</v>
      </c>
      <c r="C65" s="395">
        <v>3098840000</v>
      </c>
      <c r="D65" s="395">
        <v>524903.41</v>
      </c>
    </row>
    <row r="66" spans="1:4" x14ac:dyDescent="0.2">
      <c r="C66" s="395" t="s">
        <v>1112</v>
      </c>
      <c r="D66" s="395" t="s">
        <v>1112</v>
      </c>
    </row>
    <row r="67" spans="1:4" x14ac:dyDescent="0.2">
      <c r="A67" t="s">
        <v>340</v>
      </c>
      <c r="B67" t="s">
        <v>337</v>
      </c>
      <c r="C67" s="395">
        <v>6398840000</v>
      </c>
      <c r="D67" s="395">
        <v>1087137.72</v>
      </c>
    </row>
    <row r="68" spans="1:4" x14ac:dyDescent="0.2">
      <c r="C68" s="395" t="s">
        <v>1113</v>
      </c>
      <c r="D68" s="395" t="s">
        <v>1113</v>
      </c>
    </row>
    <row r="70" spans="1:4" x14ac:dyDescent="0.2">
      <c r="C70" s="395" t="s">
        <v>1112</v>
      </c>
      <c r="D70" s="395" t="s">
        <v>1112</v>
      </c>
    </row>
    <row r="71" spans="1:4" x14ac:dyDescent="0.2">
      <c r="A71" t="s">
        <v>341</v>
      </c>
      <c r="B71" t="s">
        <v>336</v>
      </c>
      <c r="C71" s="395">
        <v>6398840000</v>
      </c>
      <c r="D71" s="395">
        <v>1087137.72</v>
      </c>
    </row>
    <row r="72" spans="1:4" x14ac:dyDescent="0.2">
      <c r="C72" s="395" t="s">
        <v>1113</v>
      </c>
      <c r="D72" s="395" t="s">
        <v>1113</v>
      </c>
    </row>
    <row r="74" spans="1:4" x14ac:dyDescent="0.2">
      <c r="A74">
        <v>1130000</v>
      </c>
      <c r="B74" t="s">
        <v>342</v>
      </c>
      <c r="C74" s="395">
        <v>37581915982</v>
      </c>
      <c r="D74" s="395">
        <v>6214312.3700000001</v>
      </c>
    </row>
    <row r="76" spans="1:4" x14ac:dyDescent="0.2">
      <c r="A76">
        <v>1130100</v>
      </c>
      <c r="B76" t="s">
        <v>343</v>
      </c>
      <c r="C76" s="395">
        <v>35802672087</v>
      </c>
      <c r="D76" s="395">
        <v>5903576.9100000001</v>
      </c>
    </row>
    <row r="78" spans="1:4" x14ac:dyDescent="0.2">
      <c r="A78">
        <v>1130101</v>
      </c>
      <c r="B78" t="s">
        <v>343</v>
      </c>
      <c r="C78" s="395">
        <v>36051233631</v>
      </c>
      <c r="D78" s="395">
        <v>5950496.0899999999</v>
      </c>
    </row>
    <row r="79" spans="1:4" x14ac:dyDescent="0.2">
      <c r="A79">
        <v>1130102</v>
      </c>
      <c r="B79" t="s">
        <v>344</v>
      </c>
      <c r="C79" s="395">
        <v>9740036</v>
      </c>
      <c r="D79" s="395">
        <v>1743.22</v>
      </c>
    </row>
    <row r="80" spans="1:4" x14ac:dyDescent="0.2">
      <c r="A80">
        <v>1130103</v>
      </c>
      <c r="B80" t="s">
        <v>345</v>
      </c>
      <c r="C80" s="395">
        <v>863470754</v>
      </c>
      <c r="D80" s="395">
        <v>139510.79999999999</v>
      </c>
    </row>
    <row r="81" spans="1:4" x14ac:dyDescent="0.2">
      <c r="A81">
        <v>1130105</v>
      </c>
      <c r="B81" t="s">
        <v>346</v>
      </c>
      <c r="D81" s="395">
        <v>0.06</v>
      </c>
    </row>
    <row r="82" spans="1:4" x14ac:dyDescent="0.2">
      <c r="A82">
        <v>1130106</v>
      </c>
      <c r="B82" t="s">
        <v>347</v>
      </c>
      <c r="D82" s="395">
        <v>3.93</v>
      </c>
    </row>
    <row r="83" spans="1:4" x14ac:dyDescent="0.2">
      <c r="A83">
        <v>1130107</v>
      </c>
      <c r="B83" t="s">
        <v>348</v>
      </c>
      <c r="D83" s="395">
        <v>9.9600000000000009</v>
      </c>
    </row>
    <row r="84" spans="1:4" x14ac:dyDescent="0.2">
      <c r="A84">
        <v>1130199</v>
      </c>
      <c r="B84" t="s">
        <v>349</v>
      </c>
      <c r="C84" s="395">
        <v>-1121772334</v>
      </c>
      <c r="D84" s="395">
        <v>-188187.15</v>
      </c>
    </row>
    <row r="85" spans="1:4" x14ac:dyDescent="0.2">
      <c r="C85" s="395" t="s">
        <v>1112</v>
      </c>
      <c r="D85" s="395" t="s">
        <v>1112</v>
      </c>
    </row>
    <row r="86" spans="1:4" x14ac:dyDescent="0.2">
      <c r="A86" t="s">
        <v>350</v>
      </c>
      <c r="B86" t="s">
        <v>343</v>
      </c>
      <c r="C86" s="395">
        <v>35802672087</v>
      </c>
      <c r="D86" s="395">
        <v>5903576.9100000001</v>
      </c>
    </row>
    <row r="87" spans="1:4" x14ac:dyDescent="0.2">
      <c r="C87" s="395" t="s">
        <v>1113</v>
      </c>
      <c r="D87" s="395" t="s">
        <v>1113</v>
      </c>
    </row>
    <row r="89" spans="1:4" x14ac:dyDescent="0.2">
      <c r="A89">
        <v>1130200</v>
      </c>
      <c r="B89" t="s">
        <v>351</v>
      </c>
      <c r="C89" s="395">
        <v>37273488</v>
      </c>
      <c r="D89" s="395">
        <v>6036.01</v>
      </c>
    </row>
    <row r="91" spans="1:4" x14ac:dyDescent="0.2">
      <c r="A91">
        <v>1130214</v>
      </c>
      <c r="B91" t="s">
        <v>352</v>
      </c>
      <c r="C91" s="395">
        <v>37273488</v>
      </c>
      <c r="D91" s="395">
        <v>6036.01</v>
      </c>
    </row>
    <row r="92" spans="1:4" x14ac:dyDescent="0.2">
      <c r="C92" s="395" t="s">
        <v>1112</v>
      </c>
      <c r="D92" s="395" t="s">
        <v>1112</v>
      </c>
    </row>
    <row r="93" spans="1:4" x14ac:dyDescent="0.2">
      <c r="A93" t="s">
        <v>353</v>
      </c>
      <c r="B93" t="s">
        <v>351</v>
      </c>
      <c r="C93" s="395">
        <v>37273488</v>
      </c>
      <c r="D93" s="395">
        <v>6036.01</v>
      </c>
    </row>
    <row r="94" spans="1:4" x14ac:dyDescent="0.2">
      <c r="C94" s="395" t="s">
        <v>1113</v>
      </c>
      <c r="D94" s="395" t="s">
        <v>1113</v>
      </c>
    </row>
    <row r="96" spans="1:4" x14ac:dyDescent="0.2">
      <c r="A96">
        <v>1130300</v>
      </c>
      <c r="B96" t="s">
        <v>354</v>
      </c>
      <c r="D96" s="395">
        <v>-4144.8599999999997</v>
      </c>
    </row>
    <row r="98" spans="1:4" x14ac:dyDescent="0.2">
      <c r="A98">
        <v>1130301</v>
      </c>
      <c r="B98" t="s">
        <v>355</v>
      </c>
      <c r="D98" s="395">
        <v>-4144.8599999999997</v>
      </c>
    </row>
    <row r="99" spans="1:4" x14ac:dyDescent="0.2">
      <c r="C99" s="395" t="s">
        <v>1112</v>
      </c>
      <c r="D99" s="395" t="s">
        <v>1112</v>
      </c>
    </row>
    <row r="100" spans="1:4" x14ac:dyDescent="0.2">
      <c r="A100" t="s">
        <v>356</v>
      </c>
      <c r="B100" t="s">
        <v>354</v>
      </c>
      <c r="D100" s="395">
        <v>-4144.8599999999997</v>
      </c>
    </row>
    <row r="101" spans="1:4" x14ac:dyDescent="0.2">
      <c r="C101" s="395" t="s">
        <v>1113</v>
      </c>
      <c r="D101" s="395" t="s">
        <v>1113</v>
      </c>
    </row>
    <row r="103" spans="1:4" x14ac:dyDescent="0.2">
      <c r="A103">
        <v>1130400</v>
      </c>
      <c r="B103" t="s">
        <v>357</v>
      </c>
      <c r="C103" s="395">
        <v>1450131197</v>
      </c>
      <c r="D103" s="395">
        <v>256321</v>
      </c>
    </row>
    <row r="105" spans="1:4" x14ac:dyDescent="0.2">
      <c r="A105">
        <v>1130401</v>
      </c>
      <c r="B105" t="s">
        <v>358</v>
      </c>
      <c r="C105" s="395">
        <v>263398778</v>
      </c>
      <c r="D105" s="395">
        <v>47542.86</v>
      </c>
    </row>
    <row r="106" spans="1:4" x14ac:dyDescent="0.2">
      <c r="A106">
        <v>1130402</v>
      </c>
      <c r="B106" t="s">
        <v>359</v>
      </c>
      <c r="C106" s="395">
        <v>346427146</v>
      </c>
      <c r="D106" s="395">
        <v>64009.33</v>
      </c>
    </row>
    <row r="107" spans="1:4" x14ac:dyDescent="0.2">
      <c r="A107">
        <v>1130403</v>
      </c>
      <c r="B107" t="s">
        <v>360</v>
      </c>
      <c r="C107" s="395">
        <v>817985564</v>
      </c>
      <c r="D107" s="395">
        <v>133454.82</v>
      </c>
    </row>
    <row r="108" spans="1:4" x14ac:dyDescent="0.2">
      <c r="A108">
        <v>1130404</v>
      </c>
      <c r="B108" t="s">
        <v>361</v>
      </c>
      <c r="C108" s="395">
        <v>1174065</v>
      </c>
      <c r="D108" s="395">
        <v>4469.79</v>
      </c>
    </row>
    <row r="109" spans="1:4" x14ac:dyDescent="0.2">
      <c r="A109">
        <v>1130405</v>
      </c>
      <c r="B109" t="s">
        <v>362</v>
      </c>
      <c r="D109" s="395">
        <v>0.28999999999999998</v>
      </c>
    </row>
    <row r="110" spans="1:4" x14ac:dyDescent="0.2">
      <c r="A110">
        <v>1130406</v>
      </c>
      <c r="B110" t="s">
        <v>363</v>
      </c>
      <c r="C110" s="395">
        <v>2343575</v>
      </c>
      <c r="D110" s="395">
        <v>410.38</v>
      </c>
    </row>
    <row r="111" spans="1:4" x14ac:dyDescent="0.2">
      <c r="A111">
        <v>1130407</v>
      </c>
      <c r="B111" t="s">
        <v>364</v>
      </c>
      <c r="C111" s="395">
        <v>15355766</v>
      </c>
      <c r="D111" s="395">
        <v>5877.81</v>
      </c>
    </row>
    <row r="112" spans="1:4" x14ac:dyDescent="0.2">
      <c r="A112">
        <v>1130408</v>
      </c>
      <c r="B112" t="s">
        <v>365</v>
      </c>
      <c r="C112" s="395">
        <v>3446303</v>
      </c>
      <c r="D112" s="395">
        <v>555.72</v>
      </c>
    </row>
    <row r="113" spans="1:4" x14ac:dyDescent="0.2">
      <c r="C113" s="395" t="s">
        <v>1112</v>
      </c>
      <c r="D113" s="395" t="s">
        <v>1112</v>
      </c>
    </row>
    <row r="114" spans="1:4" x14ac:dyDescent="0.2">
      <c r="A114" t="s">
        <v>366</v>
      </c>
      <c r="B114" t="s">
        <v>357</v>
      </c>
      <c r="C114" s="395">
        <v>1450131197</v>
      </c>
      <c r="D114" s="395">
        <v>256321</v>
      </c>
    </row>
    <row r="115" spans="1:4" x14ac:dyDescent="0.2">
      <c r="C115" s="395" t="s">
        <v>1113</v>
      </c>
      <c r="D115" s="395" t="s">
        <v>1113</v>
      </c>
    </row>
    <row r="117" spans="1:4" x14ac:dyDescent="0.2">
      <c r="A117">
        <v>1130500</v>
      </c>
      <c r="B117" t="s">
        <v>367</v>
      </c>
      <c r="C117" s="395">
        <v>64041984</v>
      </c>
      <c r="D117" s="395">
        <v>12224.51</v>
      </c>
    </row>
    <row r="119" spans="1:4" x14ac:dyDescent="0.2">
      <c r="A119">
        <v>1130501</v>
      </c>
      <c r="B119" t="s">
        <v>368</v>
      </c>
      <c r="C119" s="395">
        <v>15765454</v>
      </c>
      <c r="D119" s="395">
        <v>3141.02</v>
      </c>
    </row>
    <row r="120" spans="1:4" x14ac:dyDescent="0.2">
      <c r="A120">
        <v>1130502</v>
      </c>
      <c r="B120" t="s">
        <v>369</v>
      </c>
      <c r="C120" s="395">
        <v>35413461</v>
      </c>
      <c r="D120" s="395">
        <v>6077.13</v>
      </c>
    </row>
    <row r="121" spans="1:4" x14ac:dyDescent="0.2">
      <c r="A121">
        <v>1130503</v>
      </c>
      <c r="B121" t="s">
        <v>370</v>
      </c>
      <c r="C121" s="395">
        <v>12863069</v>
      </c>
      <c r="D121" s="395">
        <v>3006.36</v>
      </c>
    </row>
    <row r="122" spans="1:4" x14ac:dyDescent="0.2">
      <c r="C122" s="395" t="s">
        <v>1112</v>
      </c>
      <c r="D122" s="395" t="s">
        <v>1112</v>
      </c>
    </row>
    <row r="123" spans="1:4" x14ac:dyDescent="0.2">
      <c r="A123" t="s">
        <v>371</v>
      </c>
      <c r="B123" t="s">
        <v>367</v>
      </c>
      <c r="C123" s="395">
        <v>64041984</v>
      </c>
      <c r="D123" s="395">
        <v>12224.51</v>
      </c>
    </row>
    <row r="124" spans="1:4" x14ac:dyDescent="0.2">
      <c r="C124" s="395" t="s">
        <v>1113</v>
      </c>
      <c r="D124" s="395" t="s">
        <v>1113</v>
      </c>
    </row>
    <row r="126" spans="1:4" x14ac:dyDescent="0.2">
      <c r="A126">
        <v>1130600</v>
      </c>
      <c r="B126" t="s">
        <v>372</v>
      </c>
      <c r="C126" s="395">
        <v>13920760</v>
      </c>
      <c r="D126" s="395">
        <v>2845.96</v>
      </c>
    </row>
    <row r="128" spans="1:4" x14ac:dyDescent="0.2">
      <c r="A128">
        <v>1130601</v>
      </c>
      <c r="B128" t="s">
        <v>373</v>
      </c>
      <c r="D128" s="395">
        <v>10.02</v>
      </c>
    </row>
    <row r="129" spans="1:4" x14ac:dyDescent="0.2">
      <c r="A129">
        <v>1130602</v>
      </c>
      <c r="B129" t="s">
        <v>374</v>
      </c>
      <c r="D129" s="395">
        <v>58.52</v>
      </c>
    </row>
    <row r="130" spans="1:4" x14ac:dyDescent="0.2">
      <c r="A130">
        <v>1130604</v>
      </c>
      <c r="B130" t="s">
        <v>375</v>
      </c>
      <c r="D130" s="395">
        <v>11.18</v>
      </c>
    </row>
    <row r="131" spans="1:4" x14ac:dyDescent="0.2">
      <c r="A131">
        <v>1130605</v>
      </c>
      <c r="B131" t="s">
        <v>376</v>
      </c>
      <c r="D131" s="395">
        <v>18.649999999999999</v>
      </c>
    </row>
    <row r="132" spans="1:4" x14ac:dyDescent="0.2">
      <c r="A132">
        <v>1130606</v>
      </c>
      <c r="B132" t="s">
        <v>377</v>
      </c>
      <c r="D132" s="395">
        <v>16.13</v>
      </c>
    </row>
    <row r="133" spans="1:4" x14ac:dyDescent="0.2">
      <c r="A133">
        <v>1130607</v>
      </c>
      <c r="B133" t="s">
        <v>378</v>
      </c>
      <c r="D133" s="395">
        <v>6.01</v>
      </c>
    </row>
    <row r="134" spans="1:4" x14ac:dyDescent="0.2">
      <c r="A134">
        <v>1130608</v>
      </c>
      <c r="B134" t="s">
        <v>379</v>
      </c>
      <c r="D134" s="395">
        <v>57.41</v>
      </c>
    </row>
    <row r="135" spans="1:4" x14ac:dyDescent="0.2">
      <c r="A135">
        <v>1130609</v>
      </c>
      <c r="B135" t="s">
        <v>380</v>
      </c>
      <c r="D135" s="395">
        <v>3.7</v>
      </c>
    </row>
    <row r="136" spans="1:4" x14ac:dyDescent="0.2">
      <c r="A136">
        <v>1130610</v>
      </c>
      <c r="B136" t="s">
        <v>381</v>
      </c>
      <c r="D136" s="395">
        <v>10.050000000000001</v>
      </c>
    </row>
    <row r="137" spans="1:4" x14ac:dyDescent="0.2">
      <c r="A137">
        <v>1130611</v>
      </c>
      <c r="B137" t="s">
        <v>382</v>
      </c>
      <c r="D137" s="395">
        <v>-3.84</v>
      </c>
    </row>
    <row r="138" spans="1:4" x14ac:dyDescent="0.2">
      <c r="A138">
        <v>1130615</v>
      </c>
      <c r="B138" t="s">
        <v>383</v>
      </c>
      <c r="C138" s="395">
        <v>803998</v>
      </c>
      <c r="D138" s="395">
        <v>155.54</v>
      </c>
    </row>
    <row r="139" spans="1:4" x14ac:dyDescent="0.2">
      <c r="A139">
        <v>1130616</v>
      </c>
      <c r="B139" t="s">
        <v>384</v>
      </c>
      <c r="C139" s="395">
        <v>1330000</v>
      </c>
      <c r="D139" s="395">
        <v>297.97000000000003</v>
      </c>
    </row>
    <row r="140" spans="1:4" x14ac:dyDescent="0.2">
      <c r="A140">
        <v>1130617</v>
      </c>
      <c r="B140" t="s">
        <v>385</v>
      </c>
      <c r="D140" s="395">
        <v>0.03</v>
      </c>
    </row>
    <row r="141" spans="1:4" x14ac:dyDescent="0.2">
      <c r="A141">
        <v>1130618</v>
      </c>
      <c r="B141" t="s">
        <v>386</v>
      </c>
      <c r="C141" s="395">
        <v>1645675</v>
      </c>
      <c r="D141" s="395">
        <v>325.24</v>
      </c>
    </row>
    <row r="142" spans="1:4" x14ac:dyDescent="0.2">
      <c r="A142">
        <v>1130619</v>
      </c>
      <c r="B142" t="s">
        <v>387</v>
      </c>
      <c r="C142" s="395">
        <v>283430</v>
      </c>
      <c r="D142" s="395">
        <v>54.47</v>
      </c>
    </row>
    <row r="143" spans="1:4" x14ac:dyDescent="0.2">
      <c r="A143">
        <v>1130625</v>
      </c>
      <c r="B143" t="s">
        <v>388</v>
      </c>
      <c r="C143" s="395">
        <v>35000</v>
      </c>
      <c r="D143" s="395">
        <v>6.84</v>
      </c>
    </row>
    <row r="144" spans="1:4" x14ac:dyDescent="0.2">
      <c r="A144">
        <v>1130626</v>
      </c>
      <c r="B144" t="s">
        <v>389</v>
      </c>
      <c r="C144" s="395">
        <v>85800</v>
      </c>
      <c r="D144" s="395">
        <v>16.95</v>
      </c>
    </row>
    <row r="145" spans="1:4" x14ac:dyDescent="0.2">
      <c r="A145">
        <v>1130628</v>
      </c>
      <c r="B145" t="s">
        <v>390</v>
      </c>
      <c r="C145" s="395">
        <v>303001</v>
      </c>
      <c r="D145" s="395">
        <v>52.64</v>
      </c>
    </row>
    <row r="146" spans="1:4" x14ac:dyDescent="0.2">
      <c r="A146">
        <v>1130629</v>
      </c>
      <c r="B146" t="s">
        <v>391</v>
      </c>
      <c r="C146" s="395">
        <v>447036</v>
      </c>
      <c r="D146" s="395">
        <v>88.86</v>
      </c>
    </row>
    <row r="147" spans="1:4" x14ac:dyDescent="0.2">
      <c r="A147">
        <v>1130630</v>
      </c>
      <c r="B147" t="s">
        <v>392</v>
      </c>
      <c r="D147" s="395">
        <v>0.57999999999999996</v>
      </c>
    </row>
    <row r="148" spans="1:4" x14ac:dyDescent="0.2">
      <c r="A148">
        <v>1130632</v>
      </c>
      <c r="B148" t="s">
        <v>393</v>
      </c>
      <c r="C148" s="395">
        <v>460000</v>
      </c>
      <c r="D148" s="395">
        <v>79.069999999999993</v>
      </c>
    </row>
    <row r="149" spans="1:4" x14ac:dyDescent="0.2">
      <c r="A149">
        <v>1130633</v>
      </c>
      <c r="B149" t="s">
        <v>394</v>
      </c>
      <c r="C149" s="395">
        <v>164999</v>
      </c>
      <c r="D149" s="395">
        <v>31.89</v>
      </c>
    </row>
    <row r="150" spans="1:4" x14ac:dyDescent="0.2">
      <c r="A150">
        <v>1130634</v>
      </c>
      <c r="B150" t="s">
        <v>395</v>
      </c>
      <c r="D150" s="395">
        <v>3.33</v>
      </c>
    </row>
    <row r="151" spans="1:4" x14ac:dyDescent="0.2">
      <c r="A151">
        <v>1130635</v>
      </c>
      <c r="B151" t="s">
        <v>396</v>
      </c>
      <c r="C151" s="395">
        <v>885823</v>
      </c>
      <c r="D151" s="395">
        <v>157.05000000000001</v>
      </c>
    </row>
    <row r="152" spans="1:4" x14ac:dyDescent="0.2">
      <c r="A152">
        <v>1130637</v>
      </c>
      <c r="B152" t="s">
        <v>397</v>
      </c>
      <c r="C152" s="395">
        <v>1480002</v>
      </c>
      <c r="D152" s="395">
        <v>242.33</v>
      </c>
    </row>
    <row r="153" spans="1:4" x14ac:dyDescent="0.2">
      <c r="A153">
        <v>1130639</v>
      </c>
      <c r="B153" t="s">
        <v>398</v>
      </c>
      <c r="C153" s="395">
        <v>56000</v>
      </c>
      <c r="D153" s="395">
        <v>8.77</v>
      </c>
    </row>
    <row r="154" spans="1:4" x14ac:dyDescent="0.2">
      <c r="A154">
        <v>1130640</v>
      </c>
      <c r="B154" t="s">
        <v>399</v>
      </c>
      <c r="C154" s="395">
        <v>1323000</v>
      </c>
      <c r="D154" s="395">
        <v>229.28</v>
      </c>
    </row>
    <row r="155" spans="1:4" x14ac:dyDescent="0.2">
      <c r="A155">
        <v>1130641</v>
      </c>
      <c r="B155" t="s">
        <v>400</v>
      </c>
      <c r="C155" s="395">
        <v>631000</v>
      </c>
      <c r="D155" s="395">
        <v>115.91</v>
      </c>
    </row>
    <row r="156" spans="1:4" x14ac:dyDescent="0.2">
      <c r="A156">
        <v>1130642</v>
      </c>
      <c r="B156" t="s">
        <v>401</v>
      </c>
      <c r="D156" s="395">
        <v>1.85</v>
      </c>
    </row>
    <row r="157" spans="1:4" x14ac:dyDescent="0.2">
      <c r="A157">
        <v>1130643</v>
      </c>
      <c r="B157" t="s">
        <v>402</v>
      </c>
      <c r="C157" s="395">
        <v>1139544</v>
      </c>
      <c r="D157" s="395">
        <v>191.24</v>
      </c>
    </row>
    <row r="158" spans="1:4" x14ac:dyDescent="0.2">
      <c r="A158">
        <v>1130644</v>
      </c>
      <c r="B158" t="s">
        <v>403</v>
      </c>
      <c r="C158" s="395">
        <v>80000</v>
      </c>
      <c r="D158" s="395">
        <v>15.81</v>
      </c>
    </row>
    <row r="159" spans="1:4" x14ac:dyDescent="0.2">
      <c r="A159">
        <v>1130645</v>
      </c>
      <c r="B159" t="s">
        <v>404</v>
      </c>
      <c r="D159" s="395">
        <v>0.33</v>
      </c>
    </row>
    <row r="160" spans="1:4" x14ac:dyDescent="0.2">
      <c r="A160">
        <v>1130646</v>
      </c>
      <c r="B160" t="s">
        <v>405</v>
      </c>
      <c r="C160" s="395">
        <v>485999</v>
      </c>
      <c r="D160" s="395">
        <v>160.79</v>
      </c>
    </row>
    <row r="161" spans="1:4" x14ac:dyDescent="0.2">
      <c r="A161">
        <v>1130647</v>
      </c>
      <c r="B161" t="s">
        <v>406</v>
      </c>
      <c r="C161" s="395">
        <v>1191455</v>
      </c>
      <c r="D161" s="395">
        <v>215.24</v>
      </c>
    </row>
    <row r="162" spans="1:4" x14ac:dyDescent="0.2">
      <c r="A162">
        <v>1130648</v>
      </c>
      <c r="B162" t="s">
        <v>407</v>
      </c>
      <c r="C162" s="395">
        <v>40000</v>
      </c>
      <c r="D162" s="395">
        <v>9.59</v>
      </c>
    </row>
    <row r="163" spans="1:4" x14ac:dyDescent="0.2">
      <c r="A163">
        <v>1130649</v>
      </c>
      <c r="B163" t="s">
        <v>408</v>
      </c>
      <c r="D163" s="395">
        <v>0.63</v>
      </c>
    </row>
    <row r="164" spans="1:4" x14ac:dyDescent="0.2">
      <c r="A164">
        <v>1130650</v>
      </c>
      <c r="B164" t="s">
        <v>409</v>
      </c>
      <c r="D164" s="395">
        <v>1.26</v>
      </c>
    </row>
    <row r="165" spans="1:4" x14ac:dyDescent="0.2">
      <c r="A165">
        <v>1130651</v>
      </c>
      <c r="B165" t="s">
        <v>410</v>
      </c>
      <c r="D165" s="395">
        <v>15.34</v>
      </c>
    </row>
    <row r="166" spans="1:4" x14ac:dyDescent="0.2">
      <c r="A166">
        <v>1130652</v>
      </c>
      <c r="B166" t="s">
        <v>411</v>
      </c>
      <c r="D166" s="395">
        <v>0.19</v>
      </c>
    </row>
    <row r="167" spans="1:4" x14ac:dyDescent="0.2">
      <c r="A167">
        <v>1130653</v>
      </c>
      <c r="B167" t="s">
        <v>412</v>
      </c>
      <c r="C167" s="395">
        <v>657998</v>
      </c>
      <c r="D167" s="395">
        <v>121.55</v>
      </c>
    </row>
    <row r="168" spans="1:4" x14ac:dyDescent="0.2">
      <c r="A168">
        <v>1130654</v>
      </c>
      <c r="B168" t="s">
        <v>413</v>
      </c>
      <c r="D168" s="395">
        <v>-0.22</v>
      </c>
    </row>
    <row r="169" spans="1:4" x14ac:dyDescent="0.2">
      <c r="A169">
        <v>1130655</v>
      </c>
      <c r="B169" t="s">
        <v>414</v>
      </c>
      <c r="D169" s="395">
        <v>-0.77</v>
      </c>
    </row>
    <row r="170" spans="1:4" x14ac:dyDescent="0.2">
      <c r="A170">
        <v>1130656</v>
      </c>
      <c r="B170" t="s">
        <v>415</v>
      </c>
      <c r="D170" s="395">
        <v>-0.25</v>
      </c>
    </row>
    <row r="171" spans="1:4" x14ac:dyDescent="0.2">
      <c r="A171">
        <v>1130657</v>
      </c>
      <c r="B171" t="s">
        <v>416</v>
      </c>
      <c r="D171" s="395">
        <v>0.38</v>
      </c>
    </row>
    <row r="172" spans="1:4" x14ac:dyDescent="0.2">
      <c r="A172">
        <v>1130658</v>
      </c>
      <c r="B172" t="s">
        <v>417</v>
      </c>
      <c r="D172" s="395">
        <v>-3.12</v>
      </c>
    </row>
    <row r="173" spans="1:4" x14ac:dyDescent="0.2">
      <c r="A173">
        <v>1130660</v>
      </c>
      <c r="B173" t="s">
        <v>418</v>
      </c>
      <c r="D173" s="395">
        <v>-0.5</v>
      </c>
    </row>
    <row r="174" spans="1:4" x14ac:dyDescent="0.2">
      <c r="A174">
        <v>1130661</v>
      </c>
      <c r="B174" t="s">
        <v>419</v>
      </c>
      <c r="D174" s="395">
        <v>0.01</v>
      </c>
    </row>
    <row r="175" spans="1:4" x14ac:dyDescent="0.2">
      <c r="A175">
        <v>1130662</v>
      </c>
      <c r="B175" t="s">
        <v>420</v>
      </c>
      <c r="D175" s="395">
        <v>0.1</v>
      </c>
    </row>
    <row r="176" spans="1:4" x14ac:dyDescent="0.2">
      <c r="A176">
        <v>1130663</v>
      </c>
      <c r="B176" t="s">
        <v>421</v>
      </c>
      <c r="D176" s="395">
        <v>-0.23</v>
      </c>
    </row>
    <row r="177" spans="1:4" x14ac:dyDescent="0.2">
      <c r="A177">
        <v>1130664</v>
      </c>
      <c r="B177" t="s">
        <v>422</v>
      </c>
      <c r="C177" s="395">
        <v>391000</v>
      </c>
      <c r="D177" s="395">
        <v>62.16</v>
      </c>
    </row>
    <row r="178" spans="1:4" x14ac:dyDescent="0.2">
      <c r="C178" s="395" t="s">
        <v>1112</v>
      </c>
      <c r="D178" s="395" t="s">
        <v>1112</v>
      </c>
    </row>
    <row r="179" spans="1:4" x14ac:dyDescent="0.2">
      <c r="A179" t="s">
        <v>423</v>
      </c>
      <c r="B179" t="s">
        <v>372</v>
      </c>
      <c r="C179" s="395">
        <v>13920760</v>
      </c>
      <c r="D179" s="395">
        <v>2845.96</v>
      </c>
    </row>
    <row r="180" spans="1:4" x14ac:dyDescent="0.2">
      <c r="C180" s="395" t="s">
        <v>1113</v>
      </c>
      <c r="D180" s="395" t="s">
        <v>1113</v>
      </c>
    </row>
    <row r="182" spans="1:4" x14ac:dyDescent="0.2">
      <c r="A182">
        <v>1130700</v>
      </c>
      <c r="B182" t="s">
        <v>424</v>
      </c>
      <c r="C182" s="395">
        <v>213876466</v>
      </c>
      <c r="D182" s="395">
        <v>37452.839999999997</v>
      </c>
    </row>
    <row r="184" spans="1:4" x14ac:dyDescent="0.2">
      <c r="A184">
        <v>1130702</v>
      </c>
      <c r="B184" t="s">
        <v>425</v>
      </c>
      <c r="C184" s="395">
        <v>213876466</v>
      </c>
      <c r="D184" s="395">
        <v>37347.230000000003</v>
      </c>
    </row>
    <row r="185" spans="1:4" x14ac:dyDescent="0.2">
      <c r="A185">
        <v>1130703</v>
      </c>
      <c r="B185" t="s">
        <v>426</v>
      </c>
      <c r="D185" s="395">
        <v>85.96</v>
      </c>
    </row>
    <row r="186" spans="1:4" x14ac:dyDescent="0.2">
      <c r="A186">
        <v>1130704</v>
      </c>
      <c r="B186" t="s">
        <v>427</v>
      </c>
      <c r="D186" s="395">
        <v>19.649999999999999</v>
      </c>
    </row>
    <row r="187" spans="1:4" x14ac:dyDescent="0.2">
      <c r="C187" s="395" t="s">
        <v>1112</v>
      </c>
      <c r="D187" s="395" t="s">
        <v>1112</v>
      </c>
    </row>
    <row r="188" spans="1:4" x14ac:dyDescent="0.2">
      <c r="A188" t="s">
        <v>428</v>
      </c>
      <c r="B188" t="s">
        <v>424</v>
      </c>
      <c r="C188" s="395">
        <v>213876466</v>
      </c>
      <c r="D188" s="395">
        <v>37452.839999999997</v>
      </c>
    </row>
    <row r="189" spans="1:4" x14ac:dyDescent="0.2">
      <c r="C189" s="395" t="s">
        <v>1113</v>
      </c>
      <c r="D189" s="395" t="s">
        <v>1113</v>
      </c>
    </row>
    <row r="191" spans="1:4" x14ac:dyDescent="0.2">
      <c r="C191" s="395" t="s">
        <v>1112</v>
      </c>
      <c r="D191" s="395" t="s">
        <v>1112</v>
      </c>
    </row>
    <row r="192" spans="1:4" x14ac:dyDescent="0.2">
      <c r="A192" t="s">
        <v>429</v>
      </c>
      <c r="B192" t="s">
        <v>342</v>
      </c>
      <c r="C192" s="395">
        <v>37581915982</v>
      </c>
      <c r="D192" s="395">
        <v>6214312.3700000001</v>
      </c>
    </row>
    <row r="193" spans="1:4" x14ac:dyDescent="0.2">
      <c r="C193" s="395" t="s">
        <v>1113</v>
      </c>
      <c r="D193" s="395" t="s">
        <v>1113</v>
      </c>
    </row>
    <row r="195" spans="1:4" x14ac:dyDescent="0.2">
      <c r="A195">
        <v>1140000</v>
      </c>
      <c r="B195" t="s">
        <v>430</v>
      </c>
      <c r="C195" s="395">
        <v>16967509061</v>
      </c>
      <c r="D195" s="395">
        <v>2937985.88</v>
      </c>
    </row>
    <row r="197" spans="1:4" x14ac:dyDescent="0.2">
      <c r="A197">
        <v>1140100</v>
      </c>
      <c r="B197" t="s">
        <v>431</v>
      </c>
      <c r="C197" s="395">
        <v>8341111692</v>
      </c>
      <c r="D197" s="395">
        <v>1436616.88</v>
      </c>
    </row>
    <row r="199" spans="1:4" x14ac:dyDescent="0.2">
      <c r="A199">
        <v>1140101</v>
      </c>
      <c r="B199" t="s">
        <v>432</v>
      </c>
      <c r="C199" s="395">
        <v>1110757076</v>
      </c>
      <c r="D199" s="395">
        <v>188469.87</v>
      </c>
    </row>
    <row r="200" spans="1:4" x14ac:dyDescent="0.2">
      <c r="A200">
        <v>1140102</v>
      </c>
      <c r="B200" t="s">
        <v>433</v>
      </c>
      <c r="C200" s="395">
        <v>932742519</v>
      </c>
      <c r="D200" s="395">
        <v>162635.24</v>
      </c>
    </row>
    <row r="201" spans="1:4" x14ac:dyDescent="0.2">
      <c r="A201">
        <v>1140103</v>
      </c>
      <c r="B201" t="s">
        <v>434</v>
      </c>
      <c r="C201" s="395">
        <v>519398417</v>
      </c>
      <c r="D201" s="395">
        <v>89795.85</v>
      </c>
    </row>
    <row r="202" spans="1:4" x14ac:dyDescent="0.2">
      <c r="A202">
        <v>1140104</v>
      </c>
      <c r="B202" t="s">
        <v>435</v>
      </c>
      <c r="C202" s="395">
        <v>11270821</v>
      </c>
      <c r="D202" s="395">
        <v>2179.5300000000002</v>
      </c>
    </row>
    <row r="203" spans="1:4" x14ac:dyDescent="0.2">
      <c r="A203">
        <v>1140105</v>
      </c>
      <c r="B203" t="s">
        <v>436</v>
      </c>
      <c r="D203" s="395">
        <v>3088.81</v>
      </c>
    </row>
    <row r="204" spans="1:4" x14ac:dyDescent="0.2">
      <c r="A204">
        <v>1140106</v>
      </c>
      <c r="B204" t="s">
        <v>437</v>
      </c>
      <c r="C204" s="395">
        <v>218686581</v>
      </c>
      <c r="D204" s="395">
        <v>36059.69</v>
      </c>
    </row>
    <row r="205" spans="1:4" x14ac:dyDescent="0.2">
      <c r="A205">
        <v>1140107</v>
      </c>
      <c r="B205" t="s">
        <v>438</v>
      </c>
      <c r="C205" s="395">
        <v>4040234205</v>
      </c>
      <c r="D205" s="395">
        <v>693322.3</v>
      </c>
    </row>
    <row r="206" spans="1:4" x14ac:dyDescent="0.2">
      <c r="A206">
        <v>1140108</v>
      </c>
      <c r="B206" t="s">
        <v>439</v>
      </c>
      <c r="C206" s="395">
        <v>888945379</v>
      </c>
      <c r="D206" s="395">
        <v>153680.62</v>
      </c>
    </row>
    <row r="207" spans="1:4" x14ac:dyDescent="0.2">
      <c r="A207">
        <v>1140109</v>
      </c>
      <c r="B207" t="s">
        <v>440</v>
      </c>
      <c r="C207" s="395">
        <v>414299468</v>
      </c>
      <c r="D207" s="395">
        <v>70947.320000000007</v>
      </c>
    </row>
    <row r="208" spans="1:4" x14ac:dyDescent="0.2">
      <c r="A208">
        <v>1140110</v>
      </c>
      <c r="B208" t="s">
        <v>441</v>
      </c>
      <c r="C208" s="395">
        <v>171026780</v>
      </c>
      <c r="D208" s="395">
        <v>30673.83</v>
      </c>
    </row>
    <row r="209" spans="1:4" x14ac:dyDescent="0.2">
      <c r="A209">
        <v>1140111</v>
      </c>
      <c r="B209" t="s">
        <v>442</v>
      </c>
      <c r="C209" s="395">
        <v>23877073</v>
      </c>
      <c r="D209" s="395">
        <v>4173.09</v>
      </c>
    </row>
    <row r="210" spans="1:4" x14ac:dyDescent="0.2">
      <c r="A210">
        <v>1140112</v>
      </c>
      <c r="B210" t="s">
        <v>443</v>
      </c>
      <c r="C210" s="395">
        <v>9873373</v>
      </c>
      <c r="D210" s="395">
        <v>1590.73</v>
      </c>
    </row>
    <row r="211" spans="1:4" x14ac:dyDescent="0.2">
      <c r="C211" s="395" t="s">
        <v>1112</v>
      </c>
      <c r="D211" s="395" t="s">
        <v>1112</v>
      </c>
    </row>
    <row r="212" spans="1:4" x14ac:dyDescent="0.2">
      <c r="A212" t="s">
        <v>444</v>
      </c>
      <c r="B212" t="s">
        <v>431</v>
      </c>
      <c r="C212" s="395">
        <v>8341111692</v>
      </c>
      <c r="D212" s="395">
        <v>1436616.88</v>
      </c>
    </row>
    <row r="213" spans="1:4" x14ac:dyDescent="0.2">
      <c r="C213" s="395" t="s">
        <v>1113</v>
      </c>
      <c r="D213" s="395" t="s">
        <v>1113</v>
      </c>
    </row>
    <row r="215" spans="1:4" x14ac:dyDescent="0.2">
      <c r="A215">
        <v>1140200</v>
      </c>
      <c r="B215" t="s">
        <v>445</v>
      </c>
      <c r="D215" s="395">
        <v>154.74</v>
      </c>
    </row>
    <row r="217" spans="1:4" x14ac:dyDescent="0.2">
      <c r="A217">
        <v>1140201</v>
      </c>
      <c r="B217" t="s">
        <v>446</v>
      </c>
      <c r="D217" s="395">
        <v>154.74</v>
      </c>
    </row>
    <row r="218" spans="1:4" x14ac:dyDescent="0.2">
      <c r="C218" s="395" t="s">
        <v>1112</v>
      </c>
      <c r="D218" s="395" t="s">
        <v>1112</v>
      </c>
    </row>
    <row r="219" spans="1:4" x14ac:dyDescent="0.2">
      <c r="A219" t="s">
        <v>447</v>
      </c>
      <c r="B219" t="s">
        <v>445</v>
      </c>
      <c r="D219" s="395">
        <v>154.74</v>
      </c>
    </row>
    <row r="220" spans="1:4" x14ac:dyDescent="0.2">
      <c r="C220" s="395" t="s">
        <v>1113</v>
      </c>
      <c r="D220" s="395" t="s">
        <v>1113</v>
      </c>
    </row>
    <row r="222" spans="1:4" x14ac:dyDescent="0.2">
      <c r="A222">
        <v>1140300</v>
      </c>
      <c r="B222" t="s">
        <v>448</v>
      </c>
      <c r="C222" s="395">
        <v>319016304</v>
      </c>
      <c r="D222" s="395">
        <v>47720.73</v>
      </c>
    </row>
    <row r="224" spans="1:4" x14ac:dyDescent="0.2">
      <c r="A224">
        <v>1140301</v>
      </c>
      <c r="B224" t="s">
        <v>448</v>
      </c>
      <c r="C224" s="395">
        <v>41514067</v>
      </c>
      <c r="D224" s="395">
        <v>6420.24</v>
      </c>
    </row>
    <row r="225" spans="1:4" x14ac:dyDescent="0.2">
      <c r="A225">
        <v>1140302</v>
      </c>
      <c r="B225" t="s">
        <v>449</v>
      </c>
      <c r="D225" s="395">
        <v>-0.01</v>
      </c>
    </row>
    <row r="226" spans="1:4" x14ac:dyDescent="0.2">
      <c r="A226">
        <v>1140306</v>
      </c>
      <c r="B226" t="s">
        <v>450</v>
      </c>
      <c r="C226" s="395">
        <v>277502237</v>
      </c>
      <c r="D226" s="395">
        <v>49526.36</v>
      </c>
    </row>
    <row r="227" spans="1:4" x14ac:dyDescent="0.2">
      <c r="A227">
        <v>1140312</v>
      </c>
      <c r="B227" t="s">
        <v>451</v>
      </c>
      <c r="D227" s="395">
        <v>443.6</v>
      </c>
    </row>
    <row r="228" spans="1:4" x14ac:dyDescent="0.2">
      <c r="A228">
        <v>1140313</v>
      </c>
      <c r="B228" t="s">
        <v>452</v>
      </c>
      <c r="D228" s="395">
        <v>-3988.88</v>
      </c>
    </row>
    <row r="229" spans="1:4" x14ac:dyDescent="0.2">
      <c r="A229">
        <v>1140314</v>
      </c>
      <c r="B229" t="s">
        <v>453</v>
      </c>
      <c r="D229" s="395">
        <v>1348.58</v>
      </c>
    </row>
    <row r="230" spans="1:4" x14ac:dyDescent="0.2">
      <c r="A230">
        <v>1140315</v>
      </c>
      <c r="B230" t="s">
        <v>454</v>
      </c>
      <c r="D230" s="395">
        <v>91.12</v>
      </c>
    </row>
    <row r="231" spans="1:4" x14ac:dyDescent="0.2">
      <c r="A231">
        <v>1140316</v>
      </c>
      <c r="B231" t="s">
        <v>455</v>
      </c>
      <c r="D231" s="395">
        <v>682.4</v>
      </c>
    </row>
    <row r="232" spans="1:4" x14ac:dyDescent="0.2">
      <c r="A232">
        <v>1140317</v>
      </c>
      <c r="B232" t="s">
        <v>456</v>
      </c>
      <c r="D232" s="395">
        <v>-5592.75</v>
      </c>
    </row>
    <row r="233" spans="1:4" x14ac:dyDescent="0.2">
      <c r="A233">
        <v>1140318</v>
      </c>
      <c r="B233" t="s">
        <v>457</v>
      </c>
      <c r="D233" s="395">
        <v>-706.71</v>
      </c>
    </row>
    <row r="234" spans="1:4" x14ac:dyDescent="0.2">
      <c r="A234">
        <v>1140319</v>
      </c>
      <c r="B234" t="s">
        <v>458</v>
      </c>
      <c r="D234" s="395">
        <v>-1532.39</v>
      </c>
    </row>
    <row r="235" spans="1:4" x14ac:dyDescent="0.2">
      <c r="A235">
        <v>1140320</v>
      </c>
      <c r="B235" t="s">
        <v>459</v>
      </c>
      <c r="D235" s="395">
        <v>98.24</v>
      </c>
    </row>
    <row r="236" spans="1:4" x14ac:dyDescent="0.2">
      <c r="A236">
        <v>1140321</v>
      </c>
      <c r="B236" t="s">
        <v>460</v>
      </c>
      <c r="D236" s="395">
        <v>109.61</v>
      </c>
    </row>
    <row r="237" spans="1:4" x14ac:dyDescent="0.2">
      <c r="A237">
        <v>1140322</v>
      </c>
      <c r="B237" t="s">
        <v>461</v>
      </c>
      <c r="D237" s="395">
        <v>-42.47</v>
      </c>
    </row>
    <row r="238" spans="1:4" x14ac:dyDescent="0.2">
      <c r="A238">
        <v>1140323</v>
      </c>
      <c r="B238" t="s">
        <v>462</v>
      </c>
      <c r="D238" s="395">
        <v>94.51</v>
      </c>
    </row>
    <row r="239" spans="1:4" x14ac:dyDescent="0.2">
      <c r="A239">
        <v>1140324</v>
      </c>
      <c r="B239" t="s">
        <v>463</v>
      </c>
      <c r="D239" s="395">
        <v>559.19000000000005</v>
      </c>
    </row>
    <row r="240" spans="1:4" x14ac:dyDescent="0.2">
      <c r="A240">
        <v>1140325</v>
      </c>
      <c r="B240" t="s">
        <v>464</v>
      </c>
      <c r="D240" s="395">
        <v>0.26</v>
      </c>
    </row>
    <row r="241" spans="1:4" x14ac:dyDescent="0.2">
      <c r="A241">
        <v>1140326</v>
      </c>
      <c r="B241" t="s">
        <v>465</v>
      </c>
      <c r="D241" s="395">
        <v>7.0000000000000007E-2</v>
      </c>
    </row>
    <row r="242" spans="1:4" x14ac:dyDescent="0.2">
      <c r="A242">
        <v>1140328</v>
      </c>
      <c r="B242" t="s">
        <v>466</v>
      </c>
      <c r="D242" s="395">
        <v>0.32</v>
      </c>
    </row>
    <row r="243" spans="1:4" x14ac:dyDescent="0.2">
      <c r="A243">
        <v>1140329</v>
      </c>
      <c r="B243" t="s">
        <v>467</v>
      </c>
      <c r="D243" s="395">
        <v>4.1500000000000004</v>
      </c>
    </row>
    <row r="244" spans="1:4" x14ac:dyDescent="0.2">
      <c r="A244">
        <v>1140330</v>
      </c>
      <c r="B244" t="s">
        <v>468</v>
      </c>
      <c r="D244" s="395">
        <v>-1</v>
      </c>
    </row>
    <row r="245" spans="1:4" x14ac:dyDescent="0.2">
      <c r="A245">
        <v>1140331</v>
      </c>
      <c r="B245" t="s">
        <v>469</v>
      </c>
      <c r="D245" s="395">
        <v>42.43</v>
      </c>
    </row>
    <row r="246" spans="1:4" x14ac:dyDescent="0.2">
      <c r="A246">
        <v>1140332</v>
      </c>
      <c r="B246" t="s">
        <v>470</v>
      </c>
      <c r="D246" s="395">
        <v>2.46</v>
      </c>
    </row>
    <row r="247" spans="1:4" x14ac:dyDescent="0.2">
      <c r="A247">
        <v>1140333</v>
      </c>
      <c r="B247" t="s">
        <v>471</v>
      </c>
      <c r="D247" s="395">
        <v>5.2</v>
      </c>
    </row>
    <row r="248" spans="1:4" x14ac:dyDescent="0.2">
      <c r="A248">
        <v>1140334</v>
      </c>
      <c r="B248" t="s">
        <v>472</v>
      </c>
      <c r="D248" s="395">
        <v>44.86</v>
      </c>
    </row>
    <row r="249" spans="1:4" x14ac:dyDescent="0.2">
      <c r="A249">
        <v>1140335</v>
      </c>
      <c r="B249" t="s">
        <v>473</v>
      </c>
      <c r="D249" s="395">
        <v>93.85</v>
      </c>
    </row>
    <row r="250" spans="1:4" x14ac:dyDescent="0.2">
      <c r="A250">
        <v>1140336</v>
      </c>
      <c r="B250" t="s">
        <v>474</v>
      </c>
      <c r="D250" s="395">
        <v>17.489999999999998</v>
      </c>
    </row>
    <row r="251" spans="1:4" x14ac:dyDescent="0.2">
      <c r="C251" s="395" t="s">
        <v>1112</v>
      </c>
      <c r="D251" s="395" t="s">
        <v>1112</v>
      </c>
    </row>
    <row r="252" spans="1:4" x14ac:dyDescent="0.2">
      <c r="A252" t="s">
        <v>475</v>
      </c>
      <c r="B252" t="s">
        <v>448</v>
      </c>
      <c r="C252" s="395">
        <v>319016304</v>
      </c>
      <c r="D252" s="395">
        <v>47720.73</v>
      </c>
    </row>
    <row r="253" spans="1:4" x14ac:dyDescent="0.2">
      <c r="C253" s="395" t="s">
        <v>1113</v>
      </c>
      <c r="D253" s="395" t="s">
        <v>1113</v>
      </c>
    </row>
    <row r="255" spans="1:4" x14ac:dyDescent="0.2">
      <c r="A255">
        <v>1140400</v>
      </c>
      <c r="B255" t="s">
        <v>476</v>
      </c>
      <c r="C255" s="395">
        <v>3353345995</v>
      </c>
      <c r="D255" s="395">
        <v>578526.19999999995</v>
      </c>
    </row>
    <row r="257" spans="1:4" x14ac:dyDescent="0.2">
      <c r="A257">
        <v>1140401</v>
      </c>
      <c r="B257" t="s">
        <v>476</v>
      </c>
      <c r="C257" s="395">
        <v>3248362570</v>
      </c>
      <c r="D257" s="395">
        <v>561611.93999999994</v>
      </c>
    </row>
    <row r="258" spans="1:4" x14ac:dyDescent="0.2">
      <c r="A258">
        <v>1140402</v>
      </c>
      <c r="B258" t="s">
        <v>477</v>
      </c>
      <c r="C258" s="395">
        <v>104983425</v>
      </c>
      <c r="D258" s="395">
        <v>16914.259999999998</v>
      </c>
    </row>
    <row r="259" spans="1:4" x14ac:dyDescent="0.2">
      <c r="C259" s="395" t="s">
        <v>1112</v>
      </c>
      <c r="D259" s="395" t="s">
        <v>1112</v>
      </c>
    </row>
    <row r="260" spans="1:4" x14ac:dyDescent="0.2">
      <c r="A260" t="s">
        <v>478</v>
      </c>
      <c r="B260" t="s">
        <v>476</v>
      </c>
      <c r="C260" s="395">
        <v>3353345995</v>
      </c>
      <c r="D260" s="395">
        <v>578526.19999999995</v>
      </c>
    </row>
    <row r="261" spans="1:4" x14ac:dyDescent="0.2">
      <c r="C261" s="395" t="s">
        <v>1113</v>
      </c>
      <c r="D261" s="395" t="s">
        <v>1113</v>
      </c>
    </row>
    <row r="263" spans="1:4" x14ac:dyDescent="0.2">
      <c r="A263">
        <v>1140500</v>
      </c>
      <c r="B263" t="s">
        <v>479</v>
      </c>
      <c r="C263" s="395">
        <v>3726140098</v>
      </c>
      <c r="D263" s="395">
        <v>646342.6</v>
      </c>
    </row>
    <row r="265" spans="1:4" x14ac:dyDescent="0.2">
      <c r="A265">
        <v>1140501</v>
      </c>
      <c r="B265" t="s">
        <v>480</v>
      </c>
      <c r="C265" s="395">
        <v>3285798800</v>
      </c>
      <c r="D265" s="395">
        <v>566591.31000000006</v>
      </c>
    </row>
    <row r="266" spans="1:4" x14ac:dyDescent="0.2">
      <c r="A266">
        <v>1140502</v>
      </c>
      <c r="B266" t="s">
        <v>481</v>
      </c>
      <c r="D266" s="395">
        <v>49.66</v>
      </c>
    </row>
    <row r="267" spans="1:4" x14ac:dyDescent="0.2">
      <c r="A267">
        <v>1140503</v>
      </c>
      <c r="B267" t="s">
        <v>482</v>
      </c>
      <c r="D267" s="395">
        <v>342.51</v>
      </c>
    </row>
    <row r="268" spans="1:4" x14ac:dyDescent="0.2">
      <c r="A268">
        <v>1140504</v>
      </c>
      <c r="B268" t="s">
        <v>483</v>
      </c>
      <c r="C268" s="395">
        <v>440341298</v>
      </c>
      <c r="D268" s="395">
        <v>79056.460000000006</v>
      </c>
    </row>
    <row r="269" spans="1:4" x14ac:dyDescent="0.2">
      <c r="A269">
        <v>1140506</v>
      </c>
      <c r="B269" t="s">
        <v>484</v>
      </c>
      <c r="D269" s="395">
        <v>302.66000000000003</v>
      </c>
    </row>
    <row r="270" spans="1:4" x14ac:dyDescent="0.2">
      <c r="C270" s="395" t="s">
        <v>1112</v>
      </c>
      <c r="D270" s="395" t="s">
        <v>1112</v>
      </c>
    </row>
    <row r="271" spans="1:4" x14ac:dyDescent="0.2">
      <c r="A271" t="s">
        <v>485</v>
      </c>
      <c r="B271" t="s">
        <v>479</v>
      </c>
      <c r="C271" s="395">
        <v>3726140098</v>
      </c>
      <c r="D271" s="395">
        <v>646342.6</v>
      </c>
    </row>
    <row r="272" spans="1:4" x14ac:dyDescent="0.2">
      <c r="C272" s="395" t="s">
        <v>1113</v>
      </c>
      <c r="D272" s="395" t="s">
        <v>1113</v>
      </c>
    </row>
    <row r="274" spans="1:4" x14ac:dyDescent="0.2">
      <c r="A274">
        <v>1140600</v>
      </c>
      <c r="B274" t="s">
        <v>486</v>
      </c>
      <c r="C274" s="395">
        <v>668771584</v>
      </c>
      <c r="D274" s="395">
        <v>113705.35</v>
      </c>
    </row>
    <row r="276" spans="1:4" x14ac:dyDescent="0.2">
      <c r="A276">
        <v>1140601</v>
      </c>
      <c r="B276" t="s">
        <v>487</v>
      </c>
      <c r="C276" s="395">
        <v>295960047</v>
      </c>
      <c r="D276" s="395">
        <v>50269.36</v>
      </c>
    </row>
    <row r="277" spans="1:4" x14ac:dyDescent="0.2">
      <c r="A277">
        <v>1140602</v>
      </c>
      <c r="B277" t="s">
        <v>488</v>
      </c>
      <c r="C277" s="395">
        <v>168779742</v>
      </c>
      <c r="D277" s="395">
        <v>28504.92</v>
      </c>
    </row>
    <row r="278" spans="1:4" x14ac:dyDescent="0.2">
      <c r="A278">
        <v>1140603</v>
      </c>
      <c r="B278" t="s">
        <v>489</v>
      </c>
      <c r="C278" s="395">
        <v>92442727</v>
      </c>
      <c r="D278" s="395">
        <v>15334.58</v>
      </c>
    </row>
    <row r="279" spans="1:4" x14ac:dyDescent="0.2">
      <c r="A279">
        <v>1140604</v>
      </c>
      <c r="B279" t="s">
        <v>490</v>
      </c>
      <c r="C279" s="395">
        <v>111589068</v>
      </c>
      <c r="D279" s="395">
        <v>19596.490000000002</v>
      </c>
    </row>
    <row r="280" spans="1:4" x14ac:dyDescent="0.2">
      <c r="C280" s="395" t="s">
        <v>1112</v>
      </c>
      <c r="D280" s="395" t="s">
        <v>1112</v>
      </c>
    </row>
    <row r="281" spans="1:4" x14ac:dyDescent="0.2">
      <c r="A281" t="s">
        <v>491</v>
      </c>
      <c r="B281" t="s">
        <v>486</v>
      </c>
      <c r="C281" s="395">
        <v>668771584</v>
      </c>
      <c r="D281" s="395">
        <v>113705.35</v>
      </c>
    </row>
    <row r="282" spans="1:4" x14ac:dyDescent="0.2">
      <c r="C282" s="395" t="s">
        <v>1113</v>
      </c>
      <c r="D282" s="395" t="s">
        <v>1113</v>
      </c>
    </row>
    <row r="284" spans="1:4" x14ac:dyDescent="0.2">
      <c r="A284">
        <v>1140700</v>
      </c>
      <c r="B284" t="s">
        <v>492</v>
      </c>
      <c r="C284" s="395">
        <v>65170713</v>
      </c>
      <c r="D284" s="395">
        <v>11581.72</v>
      </c>
    </row>
    <row r="286" spans="1:4" x14ac:dyDescent="0.2">
      <c r="A286">
        <v>1140701</v>
      </c>
      <c r="B286" t="s">
        <v>493</v>
      </c>
      <c r="C286" s="395">
        <v>7981374</v>
      </c>
      <c r="D286" s="395">
        <v>1532</v>
      </c>
    </row>
    <row r="287" spans="1:4" x14ac:dyDescent="0.2">
      <c r="A287">
        <v>1140702</v>
      </c>
      <c r="B287" t="s">
        <v>494</v>
      </c>
      <c r="C287" s="395">
        <v>10295277</v>
      </c>
      <c r="D287" s="395">
        <v>1822.2</v>
      </c>
    </row>
    <row r="288" spans="1:4" x14ac:dyDescent="0.2">
      <c r="A288">
        <v>1140703</v>
      </c>
      <c r="B288" t="s">
        <v>495</v>
      </c>
      <c r="C288" s="395">
        <v>7207684</v>
      </c>
      <c r="D288" s="395">
        <v>1301.1300000000001</v>
      </c>
    </row>
    <row r="289" spans="1:4" x14ac:dyDescent="0.2">
      <c r="A289">
        <v>1140704</v>
      </c>
      <c r="B289" t="s">
        <v>496</v>
      </c>
      <c r="C289" s="395">
        <v>12347754</v>
      </c>
      <c r="D289" s="395">
        <v>2215.4</v>
      </c>
    </row>
    <row r="290" spans="1:4" x14ac:dyDescent="0.2">
      <c r="A290">
        <v>1140705</v>
      </c>
      <c r="B290" t="s">
        <v>497</v>
      </c>
      <c r="C290" s="395">
        <v>24533096</v>
      </c>
      <c r="D290" s="395">
        <v>4213.21</v>
      </c>
    </row>
    <row r="291" spans="1:4" x14ac:dyDescent="0.2">
      <c r="A291">
        <v>1140706</v>
      </c>
      <c r="B291" t="s">
        <v>498</v>
      </c>
      <c r="C291" s="395">
        <v>2805528</v>
      </c>
      <c r="D291" s="395">
        <v>497.78</v>
      </c>
    </row>
    <row r="292" spans="1:4" x14ac:dyDescent="0.2">
      <c r="C292" s="395" t="s">
        <v>1112</v>
      </c>
      <c r="D292" s="395" t="s">
        <v>1112</v>
      </c>
    </row>
    <row r="293" spans="1:4" x14ac:dyDescent="0.2">
      <c r="A293" t="s">
        <v>499</v>
      </c>
      <c r="B293" t="s">
        <v>492</v>
      </c>
      <c r="C293" s="395">
        <v>65170713</v>
      </c>
      <c r="D293" s="395">
        <v>11581.72</v>
      </c>
    </row>
    <row r="294" spans="1:4" x14ac:dyDescent="0.2">
      <c r="C294" s="395" t="s">
        <v>1113</v>
      </c>
      <c r="D294" s="395" t="s">
        <v>1113</v>
      </c>
    </row>
    <row r="296" spans="1:4" x14ac:dyDescent="0.2">
      <c r="A296">
        <v>1140800</v>
      </c>
      <c r="B296" t="s">
        <v>500</v>
      </c>
      <c r="C296" s="395">
        <v>34097423</v>
      </c>
      <c r="D296" s="395">
        <v>5874.25</v>
      </c>
    </row>
    <row r="298" spans="1:4" x14ac:dyDescent="0.2">
      <c r="A298">
        <v>1140801</v>
      </c>
      <c r="B298" t="s">
        <v>501</v>
      </c>
      <c r="C298" s="395">
        <v>34097423</v>
      </c>
      <c r="D298" s="395">
        <v>5874.25</v>
      </c>
    </row>
    <row r="299" spans="1:4" x14ac:dyDescent="0.2">
      <c r="C299" s="395" t="s">
        <v>1112</v>
      </c>
      <c r="D299" s="395" t="s">
        <v>1112</v>
      </c>
    </row>
    <row r="300" spans="1:4" x14ac:dyDescent="0.2">
      <c r="A300" t="s">
        <v>502</v>
      </c>
      <c r="B300" t="s">
        <v>500</v>
      </c>
      <c r="C300" s="395">
        <v>34097423</v>
      </c>
      <c r="D300" s="395">
        <v>5874.25</v>
      </c>
    </row>
    <row r="301" spans="1:4" x14ac:dyDescent="0.2">
      <c r="C301" s="395" t="s">
        <v>1113</v>
      </c>
      <c r="D301" s="395" t="s">
        <v>1113</v>
      </c>
    </row>
    <row r="303" spans="1:4" x14ac:dyDescent="0.2">
      <c r="A303">
        <v>1140900</v>
      </c>
      <c r="B303" t="s">
        <v>503</v>
      </c>
      <c r="C303" s="395">
        <v>459855252</v>
      </c>
      <c r="D303" s="395">
        <v>97463.41</v>
      </c>
    </row>
    <row r="305" spans="1:4" x14ac:dyDescent="0.2">
      <c r="A305">
        <v>1140901</v>
      </c>
      <c r="B305" t="s">
        <v>503</v>
      </c>
      <c r="C305" s="395">
        <v>459855252</v>
      </c>
      <c r="D305" s="395">
        <v>97463.41</v>
      </c>
    </row>
    <row r="306" spans="1:4" x14ac:dyDescent="0.2">
      <c r="C306" s="395" t="s">
        <v>1112</v>
      </c>
      <c r="D306" s="395" t="s">
        <v>1112</v>
      </c>
    </row>
    <row r="307" spans="1:4" x14ac:dyDescent="0.2">
      <c r="A307" t="s">
        <v>504</v>
      </c>
      <c r="B307" t="s">
        <v>503</v>
      </c>
      <c r="C307" s="395">
        <v>459855252</v>
      </c>
      <c r="D307" s="395">
        <v>97463.41</v>
      </c>
    </row>
    <row r="308" spans="1:4" x14ac:dyDescent="0.2">
      <c r="C308" s="395" t="s">
        <v>1113</v>
      </c>
      <c r="D308" s="395" t="s">
        <v>1113</v>
      </c>
    </row>
    <row r="310" spans="1:4" x14ac:dyDescent="0.2">
      <c r="C310" s="395" t="s">
        <v>1112</v>
      </c>
      <c r="D310" s="395" t="s">
        <v>1112</v>
      </c>
    </row>
    <row r="311" spans="1:4" x14ac:dyDescent="0.2">
      <c r="A311" t="s">
        <v>505</v>
      </c>
      <c r="B311" t="s">
        <v>430</v>
      </c>
      <c r="C311" s="395">
        <v>16967509061</v>
      </c>
      <c r="D311" s="395">
        <v>2937985.88</v>
      </c>
    </row>
    <row r="312" spans="1:4" x14ac:dyDescent="0.2">
      <c r="C312" s="395" t="s">
        <v>1113</v>
      </c>
      <c r="D312" s="395" t="s">
        <v>1113</v>
      </c>
    </row>
    <row r="314" spans="1:4" x14ac:dyDescent="0.2">
      <c r="A314">
        <v>1150000</v>
      </c>
      <c r="B314" t="s">
        <v>506</v>
      </c>
      <c r="C314" s="395">
        <v>2569994518</v>
      </c>
      <c r="D314" s="395">
        <v>437889.01</v>
      </c>
    </row>
    <row r="316" spans="1:4" x14ac:dyDescent="0.2">
      <c r="A316">
        <v>1150100</v>
      </c>
      <c r="B316" t="s">
        <v>507</v>
      </c>
      <c r="C316" s="395">
        <v>2569994518</v>
      </c>
      <c r="D316" s="395">
        <v>437889.01</v>
      </c>
    </row>
    <row r="318" spans="1:4" x14ac:dyDescent="0.2">
      <c r="A318">
        <v>1150101</v>
      </c>
      <c r="B318" t="s">
        <v>508</v>
      </c>
      <c r="C318" s="395">
        <v>2569994518</v>
      </c>
      <c r="D318" s="395">
        <v>437889.01</v>
      </c>
    </row>
    <row r="319" spans="1:4" x14ac:dyDescent="0.2">
      <c r="C319" s="395" t="s">
        <v>1112</v>
      </c>
      <c r="D319" s="395" t="s">
        <v>1112</v>
      </c>
    </row>
    <row r="320" spans="1:4" x14ac:dyDescent="0.2">
      <c r="A320" t="s">
        <v>509</v>
      </c>
      <c r="B320" t="s">
        <v>507</v>
      </c>
      <c r="C320" s="395">
        <v>2569994518</v>
      </c>
      <c r="D320" s="395">
        <v>437889.01</v>
      </c>
    </row>
    <row r="321" spans="1:4" x14ac:dyDescent="0.2">
      <c r="C321" s="395" t="s">
        <v>1113</v>
      </c>
      <c r="D321" s="395" t="s">
        <v>1113</v>
      </c>
    </row>
    <row r="323" spans="1:4" x14ac:dyDescent="0.2">
      <c r="C323" s="395" t="s">
        <v>1112</v>
      </c>
      <c r="D323" s="395" t="s">
        <v>1112</v>
      </c>
    </row>
    <row r="324" spans="1:4" x14ac:dyDescent="0.2">
      <c r="A324" t="s">
        <v>510</v>
      </c>
      <c r="B324" t="s">
        <v>506</v>
      </c>
      <c r="C324" s="395">
        <v>2569994518</v>
      </c>
      <c r="D324" s="395">
        <v>437889.01</v>
      </c>
    </row>
    <row r="325" spans="1:4" x14ac:dyDescent="0.2">
      <c r="C325" s="395" t="s">
        <v>1113</v>
      </c>
      <c r="D325" s="395" t="s">
        <v>1113</v>
      </c>
    </row>
    <row r="327" spans="1:4" x14ac:dyDescent="0.2">
      <c r="A327">
        <v>1160000</v>
      </c>
      <c r="B327" t="s">
        <v>511</v>
      </c>
      <c r="C327" s="395">
        <v>567368006</v>
      </c>
      <c r="D327" s="395">
        <v>99950.55</v>
      </c>
    </row>
    <row r="329" spans="1:4" x14ac:dyDescent="0.2">
      <c r="A329">
        <v>1160100</v>
      </c>
      <c r="B329" t="s">
        <v>512</v>
      </c>
      <c r="C329" s="395">
        <v>107684923</v>
      </c>
      <c r="D329" s="395">
        <v>18935.63</v>
      </c>
    </row>
    <row r="331" spans="1:4" x14ac:dyDescent="0.2">
      <c r="A331">
        <v>1160101</v>
      </c>
      <c r="B331" t="s">
        <v>513</v>
      </c>
      <c r="C331" s="395">
        <v>107684923</v>
      </c>
      <c r="D331" s="395">
        <v>18935.63</v>
      </c>
    </row>
    <row r="332" spans="1:4" x14ac:dyDescent="0.2">
      <c r="C332" s="395" t="s">
        <v>1112</v>
      </c>
      <c r="D332" s="395" t="s">
        <v>1112</v>
      </c>
    </row>
    <row r="333" spans="1:4" x14ac:dyDescent="0.2">
      <c r="A333" t="s">
        <v>514</v>
      </c>
      <c r="B333" t="s">
        <v>512</v>
      </c>
      <c r="C333" s="395">
        <v>107684923</v>
      </c>
      <c r="D333" s="395">
        <v>18935.63</v>
      </c>
    </row>
    <row r="334" spans="1:4" x14ac:dyDescent="0.2">
      <c r="C334" s="395" t="s">
        <v>1113</v>
      </c>
      <c r="D334" s="395" t="s">
        <v>1113</v>
      </c>
    </row>
    <row r="336" spans="1:4" x14ac:dyDescent="0.2">
      <c r="A336">
        <v>1160200</v>
      </c>
      <c r="B336" t="s">
        <v>515</v>
      </c>
      <c r="C336" s="395">
        <v>459683083</v>
      </c>
      <c r="D336" s="395">
        <v>81014.92</v>
      </c>
    </row>
    <row r="338" spans="1:4" x14ac:dyDescent="0.2">
      <c r="A338">
        <v>1160201</v>
      </c>
      <c r="B338" t="s">
        <v>516</v>
      </c>
      <c r="C338" s="395">
        <v>79185483</v>
      </c>
      <c r="D338" s="395">
        <v>14329.25</v>
      </c>
    </row>
    <row r="339" spans="1:4" x14ac:dyDescent="0.2">
      <c r="A339">
        <v>1160202</v>
      </c>
      <c r="B339" t="s">
        <v>517</v>
      </c>
      <c r="C339" s="395">
        <v>11636364</v>
      </c>
      <c r="D339" s="395">
        <v>2538.23</v>
      </c>
    </row>
    <row r="340" spans="1:4" x14ac:dyDescent="0.2">
      <c r="A340">
        <v>1160203</v>
      </c>
      <c r="B340" t="s">
        <v>518</v>
      </c>
      <c r="C340" s="395">
        <v>13038155</v>
      </c>
      <c r="D340" s="395">
        <v>2461.83</v>
      </c>
    </row>
    <row r="341" spans="1:4" x14ac:dyDescent="0.2">
      <c r="A341">
        <v>1160204</v>
      </c>
      <c r="B341" t="s">
        <v>519</v>
      </c>
      <c r="D341" s="395">
        <v>1182.3499999999999</v>
      </c>
    </row>
    <row r="342" spans="1:4" x14ac:dyDescent="0.2">
      <c r="A342">
        <v>1160205</v>
      </c>
      <c r="B342" t="s">
        <v>520</v>
      </c>
      <c r="D342" s="395">
        <v>20.99</v>
      </c>
    </row>
    <row r="343" spans="1:4" x14ac:dyDescent="0.2">
      <c r="A343">
        <v>1160206</v>
      </c>
      <c r="B343" t="s">
        <v>521</v>
      </c>
      <c r="C343" s="395">
        <v>355823081</v>
      </c>
      <c r="D343" s="395">
        <v>60473.01</v>
      </c>
    </row>
    <row r="344" spans="1:4" x14ac:dyDescent="0.2">
      <c r="A344">
        <v>1160207</v>
      </c>
      <c r="B344" t="s">
        <v>522</v>
      </c>
      <c r="D344" s="395">
        <v>9.26</v>
      </c>
    </row>
    <row r="345" spans="1:4" x14ac:dyDescent="0.2">
      <c r="C345" s="395" t="s">
        <v>1112</v>
      </c>
      <c r="D345" s="395" t="s">
        <v>1112</v>
      </c>
    </row>
    <row r="346" spans="1:4" x14ac:dyDescent="0.2">
      <c r="A346" t="s">
        <v>523</v>
      </c>
      <c r="B346" t="s">
        <v>515</v>
      </c>
      <c r="C346" s="395">
        <v>459683083</v>
      </c>
      <c r="D346" s="395">
        <v>81014.92</v>
      </c>
    </row>
    <row r="347" spans="1:4" x14ac:dyDescent="0.2">
      <c r="C347" s="395" t="s">
        <v>1113</v>
      </c>
      <c r="D347" s="395" t="s">
        <v>1113</v>
      </c>
    </row>
    <row r="349" spans="1:4" x14ac:dyDescent="0.2">
      <c r="C349" s="395" t="s">
        <v>1112</v>
      </c>
      <c r="D349" s="395" t="s">
        <v>1112</v>
      </c>
    </row>
    <row r="350" spans="1:4" x14ac:dyDescent="0.2">
      <c r="A350" t="s">
        <v>524</v>
      </c>
      <c r="B350" t="s">
        <v>511</v>
      </c>
      <c r="C350" s="395">
        <v>567368006</v>
      </c>
      <c r="D350" s="395">
        <v>99950.55</v>
      </c>
    </row>
    <row r="351" spans="1:4" x14ac:dyDescent="0.2">
      <c r="C351" s="395" t="s">
        <v>1113</v>
      </c>
      <c r="D351" s="395" t="s">
        <v>1113</v>
      </c>
    </row>
    <row r="353" spans="1:4" x14ac:dyDescent="0.2">
      <c r="A353">
        <v>1170000</v>
      </c>
      <c r="B353" t="s">
        <v>525</v>
      </c>
      <c r="C353" s="395">
        <v>110972593</v>
      </c>
      <c r="D353" s="395">
        <v>19381.22</v>
      </c>
    </row>
    <row r="355" spans="1:4" x14ac:dyDescent="0.2">
      <c r="A355">
        <v>1170100</v>
      </c>
      <c r="B355" t="s">
        <v>526</v>
      </c>
      <c r="C355" s="395">
        <v>110972593</v>
      </c>
      <c r="D355" s="395">
        <v>19381.22</v>
      </c>
    </row>
    <row r="357" spans="1:4" x14ac:dyDescent="0.2">
      <c r="A357">
        <v>1170101</v>
      </c>
      <c r="B357" t="s">
        <v>527</v>
      </c>
      <c r="C357" s="395">
        <v>106749502</v>
      </c>
      <c r="D357" s="395">
        <v>18646.919999999998</v>
      </c>
    </row>
    <row r="358" spans="1:4" x14ac:dyDescent="0.2">
      <c r="A358">
        <v>1170102</v>
      </c>
      <c r="B358" t="s">
        <v>528</v>
      </c>
      <c r="D358" s="395">
        <v>62.25</v>
      </c>
    </row>
    <row r="359" spans="1:4" x14ac:dyDescent="0.2">
      <c r="A359">
        <v>1170104</v>
      </c>
      <c r="B359" t="s">
        <v>529</v>
      </c>
      <c r="C359" s="395">
        <v>4223091</v>
      </c>
      <c r="D359" s="395">
        <v>672.05</v>
      </c>
    </row>
    <row r="360" spans="1:4" x14ac:dyDescent="0.2">
      <c r="C360" s="395" t="s">
        <v>1112</v>
      </c>
      <c r="D360" s="395" t="s">
        <v>1112</v>
      </c>
    </row>
    <row r="361" spans="1:4" x14ac:dyDescent="0.2">
      <c r="A361" t="s">
        <v>530</v>
      </c>
      <c r="B361" t="s">
        <v>526</v>
      </c>
      <c r="C361" s="395">
        <v>110972593</v>
      </c>
      <c r="D361" s="395">
        <v>19381.22</v>
      </c>
    </row>
    <row r="362" spans="1:4" x14ac:dyDescent="0.2">
      <c r="C362" s="395" t="s">
        <v>1113</v>
      </c>
      <c r="D362" s="395" t="s">
        <v>1113</v>
      </c>
    </row>
    <row r="364" spans="1:4" x14ac:dyDescent="0.2">
      <c r="A364">
        <v>1170200</v>
      </c>
      <c r="B364" t="s">
        <v>531</v>
      </c>
    </row>
    <row r="366" spans="1:4" x14ac:dyDescent="0.2">
      <c r="C366" s="395" t="s">
        <v>1112</v>
      </c>
      <c r="D366" s="395" t="s">
        <v>1112</v>
      </c>
    </row>
    <row r="367" spans="1:4" x14ac:dyDescent="0.2">
      <c r="A367" t="s">
        <v>532</v>
      </c>
      <c r="B367" t="s">
        <v>531</v>
      </c>
    </row>
    <row r="368" spans="1:4" x14ac:dyDescent="0.2">
      <c r="C368" s="395" t="s">
        <v>1113</v>
      </c>
      <c r="D368" s="395" t="s">
        <v>1113</v>
      </c>
    </row>
    <row r="370" spans="1:4" x14ac:dyDescent="0.2">
      <c r="C370" s="395" t="s">
        <v>1112</v>
      </c>
      <c r="D370" s="395" t="s">
        <v>1112</v>
      </c>
    </row>
    <row r="371" spans="1:4" x14ac:dyDescent="0.2">
      <c r="A371" t="s">
        <v>533</v>
      </c>
      <c r="B371" t="s">
        <v>525</v>
      </c>
      <c r="C371" s="395">
        <v>110972593</v>
      </c>
      <c r="D371" s="395">
        <v>19381.22</v>
      </c>
    </row>
    <row r="372" spans="1:4" x14ac:dyDescent="0.2">
      <c r="C372" s="395" t="s">
        <v>1113</v>
      </c>
      <c r="D372" s="395" t="s">
        <v>1113</v>
      </c>
    </row>
    <row r="374" spans="1:4" x14ac:dyDescent="0.2">
      <c r="C374" s="395" t="s">
        <v>1112</v>
      </c>
      <c r="D374" s="395" t="s">
        <v>1112</v>
      </c>
    </row>
    <row r="375" spans="1:4" x14ac:dyDescent="0.2">
      <c r="A375" t="s">
        <v>534</v>
      </c>
      <c r="B375" t="s">
        <v>2</v>
      </c>
      <c r="C375" s="395">
        <v>66644262771</v>
      </c>
      <c r="D375" s="395">
        <v>11259687.689999999</v>
      </c>
    </row>
    <row r="376" spans="1:4" x14ac:dyDescent="0.2">
      <c r="C376" s="395" t="s">
        <v>1113</v>
      </c>
      <c r="D376" s="395" t="s">
        <v>1113</v>
      </c>
    </row>
    <row r="378" spans="1:4" x14ac:dyDescent="0.2">
      <c r="A378">
        <v>1200000</v>
      </c>
      <c r="B378" t="s">
        <v>18</v>
      </c>
      <c r="C378" s="395">
        <v>41481532888</v>
      </c>
      <c r="D378" s="395">
        <v>7222347.3300000001</v>
      </c>
    </row>
    <row r="380" spans="1:4" x14ac:dyDescent="0.2">
      <c r="A380">
        <v>1210000</v>
      </c>
      <c r="B380" t="s">
        <v>535</v>
      </c>
      <c r="C380" s="395">
        <v>39300986614</v>
      </c>
      <c r="D380" s="395">
        <v>6839504.4100000001</v>
      </c>
    </row>
    <row r="382" spans="1:4" x14ac:dyDescent="0.2">
      <c r="A382">
        <v>1210100</v>
      </c>
      <c r="B382" t="s">
        <v>82</v>
      </c>
      <c r="C382" s="395">
        <v>20691140792</v>
      </c>
      <c r="D382" s="395">
        <v>3548089.8</v>
      </c>
    </row>
    <row r="384" spans="1:4" x14ac:dyDescent="0.2">
      <c r="A384">
        <v>1210101</v>
      </c>
      <c r="B384" t="s">
        <v>536</v>
      </c>
      <c r="C384" s="395">
        <v>20225638106</v>
      </c>
      <c r="D384" s="395">
        <v>3536652.47</v>
      </c>
    </row>
    <row r="385" spans="1:4" x14ac:dyDescent="0.2">
      <c r="A385">
        <v>1210102</v>
      </c>
      <c r="B385" t="s">
        <v>537</v>
      </c>
      <c r="C385" s="395">
        <v>4505485380</v>
      </c>
      <c r="D385" s="395">
        <v>715187.06</v>
      </c>
    </row>
    <row r="386" spans="1:4" x14ac:dyDescent="0.2">
      <c r="A386">
        <v>1210103</v>
      </c>
      <c r="B386" t="s">
        <v>538</v>
      </c>
      <c r="C386" s="395">
        <v>-3853482276</v>
      </c>
      <c r="D386" s="395">
        <v>-672470.39</v>
      </c>
    </row>
    <row r="387" spans="1:4" x14ac:dyDescent="0.2">
      <c r="A387">
        <v>1210104</v>
      </c>
      <c r="B387" t="s">
        <v>539</v>
      </c>
      <c r="C387" s="395">
        <v>-186500418</v>
      </c>
      <c r="D387" s="395">
        <v>-31279.34</v>
      </c>
    </row>
    <row r="388" spans="1:4" x14ac:dyDescent="0.2">
      <c r="C388" s="395" t="s">
        <v>1112</v>
      </c>
      <c r="D388" s="395" t="s">
        <v>1112</v>
      </c>
    </row>
    <row r="389" spans="1:4" x14ac:dyDescent="0.2">
      <c r="A389" t="s">
        <v>540</v>
      </c>
      <c r="B389" t="s">
        <v>82</v>
      </c>
      <c r="C389" s="395">
        <v>20691140792</v>
      </c>
      <c r="D389" s="395">
        <v>3548089.8</v>
      </c>
    </row>
    <row r="390" spans="1:4" x14ac:dyDescent="0.2">
      <c r="C390" s="395" t="s">
        <v>1113</v>
      </c>
      <c r="D390" s="395" t="s">
        <v>1113</v>
      </c>
    </row>
    <row r="392" spans="1:4" x14ac:dyDescent="0.2">
      <c r="A392">
        <v>1210200</v>
      </c>
      <c r="B392" t="s">
        <v>83</v>
      </c>
      <c r="C392" s="395">
        <v>12402412384</v>
      </c>
      <c r="D392" s="395">
        <v>2151392.6800000002</v>
      </c>
    </row>
    <row r="394" spans="1:4" x14ac:dyDescent="0.2">
      <c r="A394">
        <v>1210201</v>
      </c>
      <c r="B394" t="s">
        <v>541</v>
      </c>
      <c r="C394" s="395">
        <v>3512229733</v>
      </c>
      <c r="D394" s="395">
        <v>614222.9</v>
      </c>
    </row>
    <row r="395" spans="1:4" x14ac:dyDescent="0.2">
      <c r="A395">
        <v>1210202</v>
      </c>
      <c r="B395" t="s">
        <v>542</v>
      </c>
      <c r="C395" s="395">
        <v>23800193611</v>
      </c>
      <c r="D395" s="395">
        <v>4129688.48</v>
      </c>
    </row>
    <row r="396" spans="1:4" x14ac:dyDescent="0.2">
      <c r="A396">
        <v>1210203</v>
      </c>
      <c r="B396" t="s">
        <v>538</v>
      </c>
      <c r="C396" s="395">
        <v>-13909010752</v>
      </c>
      <c r="D396" s="395">
        <v>-2424832.1</v>
      </c>
    </row>
    <row r="397" spans="1:4" x14ac:dyDescent="0.2">
      <c r="A397">
        <v>1210204</v>
      </c>
      <c r="B397" t="s">
        <v>539</v>
      </c>
      <c r="C397" s="395">
        <v>-1001000208</v>
      </c>
      <c r="D397" s="395">
        <v>-167686.6</v>
      </c>
    </row>
    <row r="398" spans="1:4" x14ac:dyDescent="0.2">
      <c r="C398" s="395" t="s">
        <v>1112</v>
      </c>
      <c r="D398" s="395" t="s">
        <v>1112</v>
      </c>
    </row>
    <row r="399" spans="1:4" x14ac:dyDescent="0.2">
      <c r="A399" t="s">
        <v>543</v>
      </c>
      <c r="B399" t="s">
        <v>83</v>
      </c>
      <c r="C399" s="395">
        <v>12402412384</v>
      </c>
      <c r="D399" s="395">
        <v>2151392.6800000002</v>
      </c>
    </row>
    <row r="400" spans="1:4" x14ac:dyDescent="0.2">
      <c r="C400" s="395" t="s">
        <v>1113</v>
      </c>
      <c r="D400" s="395" t="s">
        <v>1113</v>
      </c>
    </row>
    <row r="402" spans="1:4" x14ac:dyDescent="0.2">
      <c r="A402">
        <v>1210300</v>
      </c>
      <c r="B402" t="s">
        <v>544</v>
      </c>
      <c r="C402" s="395">
        <v>86798723</v>
      </c>
      <c r="D402" s="395">
        <v>14230.34</v>
      </c>
    </row>
    <row r="404" spans="1:4" x14ac:dyDescent="0.2">
      <c r="A404">
        <v>1210301</v>
      </c>
      <c r="B404" t="s">
        <v>545</v>
      </c>
      <c r="C404" s="395">
        <v>35618911</v>
      </c>
      <c r="D404" s="395">
        <v>5785.02</v>
      </c>
    </row>
    <row r="405" spans="1:4" x14ac:dyDescent="0.2">
      <c r="A405">
        <v>1210302</v>
      </c>
      <c r="B405" t="s">
        <v>546</v>
      </c>
      <c r="C405" s="395">
        <v>97008389</v>
      </c>
      <c r="D405" s="395">
        <v>16413.18</v>
      </c>
    </row>
    <row r="406" spans="1:4" x14ac:dyDescent="0.2">
      <c r="A406">
        <v>1210303</v>
      </c>
      <c r="B406" t="s">
        <v>538</v>
      </c>
      <c r="C406" s="395">
        <v>-42052519</v>
      </c>
      <c r="D406" s="395">
        <v>-7290.73</v>
      </c>
    </row>
    <row r="407" spans="1:4" x14ac:dyDescent="0.2">
      <c r="A407">
        <v>1210304</v>
      </c>
      <c r="B407" t="s">
        <v>539</v>
      </c>
      <c r="C407" s="395">
        <v>-3776058</v>
      </c>
      <c r="D407" s="395">
        <v>-677.13</v>
      </c>
    </row>
    <row r="408" spans="1:4" x14ac:dyDescent="0.2">
      <c r="C408" s="395" t="s">
        <v>1112</v>
      </c>
      <c r="D408" s="395" t="s">
        <v>1112</v>
      </c>
    </row>
    <row r="409" spans="1:4" x14ac:dyDescent="0.2">
      <c r="A409" t="s">
        <v>547</v>
      </c>
      <c r="B409" t="s">
        <v>544</v>
      </c>
      <c r="C409" s="395">
        <v>86798723</v>
      </c>
      <c r="D409" s="395">
        <v>14230.34</v>
      </c>
    </row>
    <row r="410" spans="1:4" x14ac:dyDescent="0.2">
      <c r="C410" s="395" t="s">
        <v>1113</v>
      </c>
      <c r="D410" s="395" t="s">
        <v>1113</v>
      </c>
    </row>
    <row r="412" spans="1:4" x14ac:dyDescent="0.2">
      <c r="A412">
        <v>1210400</v>
      </c>
      <c r="B412" t="s">
        <v>85</v>
      </c>
      <c r="C412" s="395">
        <v>202449345</v>
      </c>
      <c r="D412" s="395">
        <v>36593.51</v>
      </c>
    </row>
    <row r="414" spans="1:4" x14ac:dyDescent="0.2">
      <c r="A414">
        <v>1210401</v>
      </c>
      <c r="B414" t="s">
        <v>548</v>
      </c>
      <c r="C414" s="395">
        <v>357822493</v>
      </c>
      <c r="D414" s="395">
        <v>62149.89</v>
      </c>
    </row>
    <row r="415" spans="1:4" x14ac:dyDescent="0.2">
      <c r="A415">
        <v>1210402</v>
      </c>
      <c r="B415" t="s">
        <v>549</v>
      </c>
      <c r="C415" s="395">
        <v>1100650089</v>
      </c>
      <c r="D415" s="395">
        <v>192311.78</v>
      </c>
    </row>
    <row r="416" spans="1:4" x14ac:dyDescent="0.2">
      <c r="A416">
        <v>1210403</v>
      </c>
      <c r="B416" t="s">
        <v>538</v>
      </c>
      <c r="C416" s="395">
        <v>-1149085813</v>
      </c>
      <c r="D416" s="395">
        <v>-200003.94</v>
      </c>
    </row>
    <row r="417" spans="1:4" x14ac:dyDescent="0.2">
      <c r="A417">
        <v>1210404</v>
      </c>
      <c r="B417" t="s">
        <v>539</v>
      </c>
      <c r="C417" s="395">
        <v>-106937424</v>
      </c>
      <c r="D417" s="395">
        <v>-17864.22</v>
      </c>
    </row>
    <row r="418" spans="1:4" x14ac:dyDescent="0.2">
      <c r="C418" s="395" t="s">
        <v>1112</v>
      </c>
      <c r="D418" s="395" t="s">
        <v>1112</v>
      </c>
    </row>
    <row r="419" spans="1:4" x14ac:dyDescent="0.2">
      <c r="A419" t="s">
        <v>550</v>
      </c>
      <c r="B419" t="s">
        <v>85</v>
      </c>
      <c r="C419" s="395">
        <v>202449345</v>
      </c>
      <c r="D419" s="395">
        <v>36593.51</v>
      </c>
    </row>
    <row r="420" spans="1:4" x14ac:dyDescent="0.2">
      <c r="C420" s="395" t="s">
        <v>1113</v>
      </c>
      <c r="D420" s="395" t="s">
        <v>1113</v>
      </c>
    </row>
    <row r="422" spans="1:4" x14ac:dyDescent="0.2">
      <c r="A422">
        <v>1210500</v>
      </c>
      <c r="B422" t="s">
        <v>86</v>
      </c>
      <c r="C422" s="395">
        <v>19537412</v>
      </c>
      <c r="D422" s="395">
        <v>3501.13</v>
      </c>
    </row>
    <row r="424" spans="1:4" x14ac:dyDescent="0.2">
      <c r="A424">
        <v>1210501</v>
      </c>
      <c r="B424" t="s">
        <v>86</v>
      </c>
      <c r="C424" s="395">
        <v>36381015</v>
      </c>
      <c r="D424" s="395">
        <v>6357.38</v>
      </c>
    </row>
    <row r="425" spans="1:4" x14ac:dyDescent="0.2">
      <c r="A425">
        <v>1210502</v>
      </c>
      <c r="B425" t="s">
        <v>538</v>
      </c>
      <c r="C425" s="395">
        <v>-13748407</v>
      </c>
      <c r="D425" s="395">
        <v>-2349.17</v>
      </c>
    </row>
    <row r="426" spans="1:4" x14ac:dyDescent="0.2">
      <c r="A426">
        <v>1210503</v>
      </c>
      <c r="B426" t="s">
        <v>539</v>
      </c>
      <c r="C426" s="395">
        <v>-3095196</v>
      </c>
      <c r="D426" s="395">
        <v>-507.08</v>
      </c>
    </row>
    <row r="427" spans="1:4" x14ac:dyDescent="0.2">
      <c r="C427" s="395" t="s">
        <v>1112</v>
      </c>
      <c r="D427" s="395" t="s">
        <v>1112</v>
      </c>
    </row>
    <row r="428" spans="1:4" x14ac:dyDescent="0.2">
      <c r="A428" t="s">
        <v>551</v>
      </c>
      <c r="B428" t="s">
        <v>86</v>
      </c>
      <c r="C428" s="395">
        <v>19537412</v>
      </c>
      <c r="D428" s="395">
        <v>3501.13</v>
      </c>
    </row>
    <row r="429" spans="1:4" x14ac:dyDescent="0.2">
      <c r="C429" s="395" t="s">
        <v>1113</v>
      </c>
      <c r="D429" s="395" t="s">
        <v>1113</v>
      </c>
    </row>
    <row r="431" spans="1:4" x14ac:dyDescent="0.2">
      <c r="A431">
        <v>1210600</v>
      </c>
      <c r="B431" t="s">
        <v>87</v>
      </c>
      <c r="C431" s="395">
        <v>651941048</v>
      </c>
      <c r="D431" s="395">
        <v>113970.49</v>
      </c>
    </row>
    <row r="433" spans="1:4" x14ac:dyDescent="0.2">
      <c r="A433">
        <v>1210601</v>
      </c>
      <c r="B433" t="s">
        <v>552</v>
      </c>
      <c r="C433" s="395">
        <v>244588115</v>
      </c>
      <c r="D433" s="395">
        <v>42216.94</v>
      </c>
    </row>
    <row r="434" spans="1:4" x14ac:dyDescent="0.2">
      <c r="A434">
        <v>1210602</v>
      </c>
      <c r="B434" t="s">
        <v>553</v>
      </c>
      <c r="C434" s="395">
        <v>1866197444</v>
      </c>
      <c r="D434" s="395">
        <v>325849.81</v>
      </c>
    </row>
    <row r="435" spans="1:4" x14ac:dyDescent="0.2">
      <c r="A435">
        <v>1210603</v>
      </c>
      <c r="B435" t="s">
        <v>538</v>
      </c>
      <c r="C435" s="395">
        <v>-1387988933</v>
      </c>
      <c r="D435" s="395">
        <v>-242190.36</v>
      </c>
    </row>
    <row r="436" spans="1:4" x14ac:dyDescent="0.2">
      <c r="A436">
        <v>1210604</v>
      </c>
      <c r="B436" t="s">
        <v>539</v>
      </c>
      <c r="C436" s="395">
        <v>-70855578</v>
      </c>
      <c r="D436" s="395">
        <v>-11905.9</v>
      </c>
    </row>
    <row r="437" spans="1:4" x14ac:dyDescent="0.2">
      <c r="C437" s="395" t="s">
        <v>1112</v>
      </c>
      <c r="D437" s="395" t="s">
        <v>1112</v>
      </c>
    </row>
    <row r="438" spans="1:4" x14ac:dyDescent="0.2">
      <c r="A438" t="s">
        <v>554</v>
      </c>
      <c r="B438" t="s">
        <v>87</v>
      </c>
      <c r="C438" s="395">
        <v>651941048</v>
      </c>
      <c r="D438" s="395">
        <v>113970.49</v>
      </c>
    </row>
    <row r="439" spans="1:4" x14ac:dyDescent="0.2">
      <c r="C439" s="395" t="s">
        <v>1113</v>
      </c>
      <c r="D439" s="395" t="s">
        <v>1113</v>
      </c>
    </row>
    <row r="441" spans="1:4" x14ac:dyDescent="0.2">
      <c r="A441">
        <v>1210700</v>
      </c>
      <c r="B441" t="s">
        <v>555</v>
      </c>
      <c r="C441" s="395">
        <v>527202036</v>
      </c>
      <c r="D441" s="395">
        <v>91699.76</v>
      </c>
    </row>
    <row r="443" spans="1:4" x14ac:dyDescent="0.2">
      <c r="A443">
        <v>1210701</v>
      </c>
      <c r="B443" t="s">
        <v>555</v>
      </c>
      <c r="C443" s="395">
        <v>1250060117</v>
      </c>
      <c r="D443" s="395">
        <v>220078.46</v>
      </c>
    </row>
    <row r="444" spans="1:4" x14ac:dyDescent="0.2">
      <c r="A444">
        <v>1210702</v>
      </c>
      <c r="B444" t="s">
        <v>538</v>
      </c>
      <c r="C444" s="395">
        <v>-672354767</v>
      </c>
      <c r="D444" s="395">
        <v>-120245.67</v>
      </c>
    </row>
    <row r="445" spans="1:4" x14ac:dyDescent="0.2">
      <c r="A445">
        <v>1210703</v>
      </c>
      <c r="B445" t="s">
        <v>539</v>
      </c>
      <c r="C445" s="395">
        <v>-50503314</v>
      </c>
      <c r="D445" s="395">
        <v>-8133.03</v>
      </c>
    </row>
    <row r="446" spans="1:4" x14ac:dyDescent="0.2">
      <c r="C446" s="395" t="s">
        <v>1112</v>
      </c>
      <c r="D446" s="395" t="s">
        <v>1112</v>
      </c>
    </row>
    <row r="447" spans="1:4" x14ac:dyDescent="0.2">
      <c r="A447" t="s">
        <v>556</v>
      </c>
      <c r="B447" t="s">
        <v>555</v>
      </c>
      <c r="C447" s="395">
        <v>527202036</v>
      </c>
      <c r="D447" s="395">
        <v>91699.76</v>
      </c>
    </row>
    <row r="448" spans="1:4" x14ac:dyDescent="0.2">
      <c r="C448" s="395" t="s">
        <v>1113</v>
      </c>
      <c r="D448" s="395" t="s">
        <v>1113</v>
      </c>
    </row>
    <row r="450" spans="1:4" x14ac:dyDescent="0.2">
      <c r="A450">
        <v>1210800</v>
      </c>
      <c r="B450" t="s">
        <v>89</v>
      </c>
      <c r="C450" s="395">
        <v>234524293</v>
      </c>
      <c r="D450" s="395">
        <v>40499.49</v>
      </c>
    </row>
    <row r="452" spans="1:4" x14ac:dyDescent="0.2">
      <c r="A452">
        <v>1210801</v>
      </c>
      <c r="B452" t="s">
        <v>557</v>
      </c>
      <c r="C452" s="395">
        <v>13327273</v>
      </c>
      <c r="D452" s="395">
        <v>2333.7199999999998</v>
      </c>
    </row>
    <row r="453" spans="1:4" x14ac:dyDescent="0.2">
      <c r="A453">
        <v>1210802</v>
      </c>
      <c r="B453" t="s">
        <v>558</v>
      </c>
      <c r="C453" s="395">
        <v>1070515056</v>
      </c>
      <c r="D453" s="395">
        <v>186513.82</v>
      </c>
    </row>
    <row r="454" spans="1:4" x14ac:dyDescent="0.2">
      <c r="A454">
        <v>1210803</v>
      </c>
      <c r="B454" t="s">
        <v>538</v>
      </c>
      <c r="C454" s="395">
        <v>-822997154</v>
      </c>
      <c r="D454" s="395">
        <v>-143720.49</v>
      </c>
    </row>
    <row r="455" spans="1:4" x14ac:dyDescent="0.2">
      <c r="A455">
        <v>1210804</v>
      </c>
      <c r="B455" t="s">
        <v>539</v>
      </c>
      <c r="C455" s="395">
        <v>-38468712</v>
      </c>
      <c r="D455" s="395">
        <v>-6590.26</v>
      </c>
    </row>
    <row r="456" spans="1:4" x14ac:dyDescent="0.2">
      <c r="A456">
        <v>1210805</v>
      </c>
      <c r="B456" t="s">
        <v>559</v>
      </c>
      <c r="C456" s="395">
        <v>12147830</v>
      </c>
      <c r="D456" s="395">
        <v>1962.7</v>
      </c>
    </row>
    <row r="457" spans="1:4" x14ac:dyDescent="0.2">
      <c r="C457" s="395" t="s">
        <v>1112</v>
      </c>
      <c r="D457" s="395" t="s">
        <v>1112</v>
      </c>
    </row>
    <row r="458" spans="1:4" x14ac:dyDescent="0.2">
      <c r="A458" t="s">
        <v>560</v>
      </c>
      <c r="B458" t="s">
        <v>89</v>
      </c>
      <c r="C458" s="395">
        <v>234524293</v>
      </c>
      <c r="D458" s="395">
        <v>40499.49</v>
      </c>
    </row>
    <row r="459" spans="1:4" x14ac:dyDescent="0.2">
      <c r="C459" s="395" t="s">
        <v>1113</v>
      </c>
      <c r="D459" s="395" t="s">
        <v>1113</v>
      </c>
    </row>
    <row r="461" spans="1:4" x14ac:dyDescent="0.2">
      <c r="A461">
        <v>1210900</v>
      </c>
      <c r="B461" t="s">
        <v>91</v>
      </c>
      <c r="C461" s="395">
        <v>1</v>
      </c>
    </row>
    <row r="463" spans="1:4" x14ac:dyDescent="0.2">
      <c r="A463">
        <v>1210901</v>
      </c>
      <c r="B463" t="s">
        <v>91</v>
      </c>
      <c r="C463" s="395">
        <v>9284364</v>
      </c>
      <c r="D463" s="395">
        <v>1625.78</v>
      </c>
    </row>
    <row r="464" spans="1:4" x14ac:dyDescent="0.2">
      <c r="A464">
        <v>1210902</v>
      </c>
      <c r="B464" t="s">
        <v>561</v>
      </c>
      <c r="C464" s="395">
        <v>-9284363</v>
      </c>
      <c r="D464" s="395">
        <v>-1625.78</v>
      </c>
    </row>
    <row r="465" spans="1:4" x14ac:dyDescent="0.2">
      <c r="C465" s="395" t="s">
        <v>1112</v>
      </c>
      <c r="D465" s="395" t="s">
        <v>1112</v>
      </c>
    </row>
    <row r="466" spans="1:4" x14ac:dyDescent="0.2">
      <c r="A466" t="s">
        <v>562</v>
      </c>
      <c r="B466" t="s">
        <v>91</v>
      </c>
      <c r="C466" s="395">
        <v>1</v>
      </c>
    </row>
    <row r="467" spans="1:4" x14ac:dyDescent="0.2">
      <c r="C467" s="395" t="s">
        <v>1113</v>
      </c>
      <c r="D467" s="395" t="s">
        <v>1113</v>
      </c>
    </row>
    <row r="469" spans="1:4" x14ac:dyDescent="0.2">
      <c r="A469">
        <v>1211000</v>
      </c>
      <c r="B469" t="s">
        <v>563</v>
      </c>
      <c r="C469" s="395">
        <v>3858773695</v>
      </c>
      <c r="D469" s="395">
        <v>668996.88</v>
      </c>
    </row>
    <row r="471" spans="1:4" x14ac:dyDescent="0.2">
      <c r="A471">
        <v>1211001</v>
      </c>
      <c r="B471" t="s">
        <v>564</v>
      </c>
      <c r="C471" s="395">
        <v>539409985</v>
      </c>
      <c r="D471" s="395">
        <v>93651.14</v>
      </c>
    </row>
    <row r="472" spans="1:4" x14ac:dyDescent="0.2">
      <c r="A472">
        <v>1211002</v>
      </c>
      <c r="B472" t="s">
        <v>565</v>
      </c>
      <c r="C472" s="395">
        <v>3725738439</v>
      </c>
      <c r="D472" s="395">
        <v>645462.81000000006</v>
      </c>
    </row>
    <row r="473" spans="1:4" x14ac:dyDescent="0.2">
      <c r="A473">
        <v>1211003</v>
      </c>
      <c r="B473" t="s">
        <v>538</v>
      </c>
      <c r="C473" s="395">
        <v>-358393503</v>
      </c>
      <c r="D473" s="395">
        <v>-62181.95</v>
      </c>
    </row>
    <row r="474" spans="1:4" x14ac:dyDescent="0.2">
      <c r="A474">
        <v>1211004</v>
      </c>
      <c r="B474" t="s">
        <v>539</v>
      </c>
      <c r="C474" s="395">
        <v>-47981226</v>
      </c>
      <c r="D474" s="395">
        <v>-7935.12</v>
      </c>
    </row>
    <row r="475" spans="1:4" x14ac:dyDescent="0.2">
      <c r="C475" s="395" t="s">
        <v>1112</v>
      </c>
      <c r="D475" s="395" t="s">
        <v>1112</v>
      </c>
    </row>
    <row r="476" spans="1:4" x14ac:dyDescent="0.2">
      <c r="A476" t="s">
        <v>566</v>
      </c>
      <c r="B476" t="s">
        <v>563</v>
      </c>
      <c r="C476" s="395">
        <v>3858773695</v>
      </c>
      <c r="D476" s="395">
        <v>668996.88</v>
      </c>
    </row>
    <row r="477" spans="1:4" x14ac:dyDescent="0.2">
      <c r="C477" s="395" t="s">
        <v>1113</v>
      </c>
      <c r="D477" s="395" t="s">
        <v>1113</v>
      </c>
    </row>
    <row r="479" spans="1:4" x14ac:dyDescent="0.2">
      <c r="A479">
        <v>1211100</v>
      </c>
      <c r="B479" t="s">
        <v>567</v>
      </c>
    </row>
    <row r="481" spans="1:4" x14ac:dyDescent="0.2">
      <c r="C481" s="395" t="s">
        <v>1112</v>
      </c>
      <c r="D481" s="395" t="s">
        <v>1112</v>
      </c>
    </row>
    <row r="482" spans="1:4" x14ac:dyDescent="0.2">
      <c r="A482" t="s">
        <v>568</v>
      </c>
      <c r="B482" t="s">
        <v>567</v>
      </c>
    </row>
    <row r="483" spans="1:4" x14ac:dyDescent="0.2">
      <c r="C483" s="395" t="s">
        <v>1113</v>
      </c>
      <c r="D483" s="395" t="s">
        <v>1113</v>
      </c>
    </row>
    <row r="485" spans="1:4" x14ac:dyDescent="0.2">
      <c r="A485">
        <v>1211200</v>
      </c>
      <c r="B485" t="s">
        <v>569</v>
      </c>
      <c r="C485" s="395">
        <v>30638509</v>
      </c>
      <c r="D485" s="395">
        <v>5397.28</v>
      </c>
    </row>
    <row r="487" spans="1:4" x14ac:dyDescent="0.2">
      <c r="A487">
        <v>1211201</v>
      </c>
      <c r="B487" t="s">
        <v>570</v>
      </c>
      <c r="C487" s="395">
        <v>39482765</v>
      </c>
      <c r="D487" s="395">
        <v>6913.79</v>
      </c>
    </row>
    <row r="488" spans="1:4" x14ac:dyDescent="0.2">
      <c r="A488">
        <v>1211202</v>
      </c>
      <c r="B488" t="s">
        <v>571</v>
      </c>
      <c r="C488" s="395">
        <v>179723239</v>
      </c>
      <c r="D488" s="395">
        <v>31315.41</v>
      </c>
    </row>
    <row r="489" spans="1:4" x14ac:dyDescent="0.2">
      <c r="A489">
        <v>1211203</v>
      </c>
      <c r="B489" t="s">
        <v>538</v>
      </c>
      <c r="C489" s="395">
        <v>-172554563</v>
      </c>
      <c r="D489" s="395">
        <v>-30085.22</v>
      </c>
    </row>
    <row r="490" spans="1:4" x14ac:dyDescent="0.2">
      <c r="A490">
        <v>1211204</v>
      </c>
      <c r="B490" t="s">
        <v>539</v>
      </c>
      <c r="C490" s="395">
        <v>-16012932</v>
      </c>
      <c r="D490" s="395">
        <v>-2746.7</v>
      </c>
    </row>
    <row r="491" spans="1:4" x14ac:dyDescent="0.2">
      <c r="C491" s="395" t="s">
        <v>1112</v>
      </c>
      <c r="D491" s="395" t="s">
        <v>1112</v>
      </c>
    </row>
    <row r="492" spans="1:4" x14ac:dyDescent="0.2">
      <c r="A492" t="s">
        <v>572</v>
      </c>
      <c r="B492" t="s">
        <v>569</v>
      </c>
      <c r="C492" s="395">
        <v>30638509</v>
      </c>
      <c r="D492" s="395">
        <v>5397.28</v>
      </c>
    </row>
    <row r="493" spans="1:4" x14ac:dyDescent="0.2">
      <c r="C493" s="395" t="s">
        <v>1113</v>
      </c>
      <c r="D493" s="395" t="s">
        <v>1113</v>
      </c>
    </row>
    <row r="495" spans="1:4" x14ac:dyDescent="0.2">
      <c r="A495">
        <v>1211300</v>
      </c>
      <c r="B495" t="s">
        <v>573</v>
      </c>
    </row>
    <row r="497" spans="1:4" x14ac:dyDescent="0.2">
      <c r="C497" s="395" t="s">
        <v>1112</v>
      </c>
      <c r="D497" s="395" t="s">
        <v>1112</v>
      </c>
    </row>
    <row r="498" spans="1:4" x14ac:dyDescent="0.2">
      <c r="A498" t="s">
        <v>574</v>
      </c>
      <c r="B498" t="s">
        <v>573</v>
      </c>
    </row>
    <row r="499" spans="1:4" x14ac:dyDescent="0.2">
      <c r="C499" s="395" t="s">
        <v>1113</v>
      </c>
      <c r="D499" s="395" t="s">
        <v>1113</v>
      </c>
    </row>
    <row r="501" spans="1:4" x14ac:dyDescent="0.2">
      <c r="A501">
        <v>1211400</v>
      </c>
      <c r="B501" t="s">
        <v>299</v>
      </c>
      <c r="C501" s="395">
        <v>297821138</v>
      </c>
      <c r="D501" s="395">
        <v>112681.5</v>
      </c>
    </row>
    <row r="503" spans="1:4" x14ac:dyDescent="0.2">
      <c r="A503">
        <v>1211401</v>
      </c>
      <c r="B503" t="s">
        <v>575</v>
      </c>
      <c r="C503" s="395">
        <v>281457502</v>
      </c>
      <c r="D503" s="395">
        <v>110041.3</v>
      </c>
    </row>
    <row r="504" spans="1:4" x14ac:dyDescent="0.2">
      <c r="A504">
        <v>1211407</v>
      </c>
      <c r="B504" t="s">
        <v>576</v>
      </c>
      <c r="C504" s="395">
        <v>16363636</v>
      </c>
      <c r="D504" s="395">
        <v>2640.2</v>
      </c>
    </row>
    <row r="505" spans="1:4" x14ac:dyDescent="0.2">
      <c r="C505" s="395" t="s">
        <v>1112</v>
      </c>
      <c r="D505" s="395" t="s">
        <v>1112</v>
      </c>
    </row>
    <row r="506" spans="1:4" x14ac:dyDescent="0.2">
      <c r="A506" t="s">
        <v>577</v>
      </c>
      <c r="B506" t="s">
        <v>299</v>
      </c>
      <c r="C506" s="395">
        <v>297821138</v>
      </c>
      <c r="D506" s="395">
        <v>112681.5</v>
      </c>
    </row>
    <row r="507" spans="1:4" x14ac:dyDescent="0.2">
      <c r="C507" s="395" t="s">
        <v>1113</v>
      </c>
      <c r="D507" s="395" t="s">
        <v>1113</v>
      </c>
    </row>
    <row r="509" spans="1:4" x14ac:dyDescent="0.2">
      <c r="A509">
        <v>1211500</v>
      </c>
      <c r="B509" t="s">
        <v>578</v>
      </c>
      <c r="D509" s="395">
        <v>-1.49</v>
      </c>
    </row>
    <row r="511" spans="1:4" x14ac:dyDescent="0.2">
      <c r="A511">
        <v>1211502</v>
      </c>
      <c r="B511" t="s">
        <v>579</v>
      </c>
      <c r="C511" s="395">
        <v>69722724</v>
      </c>
      <c r="D511" s="395">
        <v>12213.02</v>
      </c>
    </row>
    <row r="512" spans="1:4" x14ac:dyDescent="0.2">
      <c r="A512">
        <v>1211503</v>
      </c>
      <c r="B512" t="s">
        <v>538</v>
      </c>
      <c r="C512" s="395">
        <v>-69300423</v>
      </c>
      <c r="D512" s="395">
        <v>-12121.73</v>
      </c>
    </row>
    <row r="513" spans="1:4" x14ac:dyDescent="0.2">
      <c r="A513">
        <v>1211504</v>
      </c>
      <c r="B513" t="s">
        <v>539</v>
      </c>
      <c r="C513" s="395">
        <v>-422301</v>
      </c>
      <c r="D513" s="395">
        <v>-92.78</v>
      </c>
    </row>
    <row r="514" spans="1:4" x14ac:dyDescent="0.2">
      <c r="C514" s="395" t="s">
        <v>1112</v>
      </c>
      <c r="D514" s="395" t="s">
        <v>1112</v>
      </c>
    </row>
    <row r="515" spans="1:4" x14ac:dyDescent="0.2">
      <c r="A515" t="s">
        <v>580</v>
      </c>
      <c r="B515" t="s">
        <v>578</v>
      </c>
      <c r="D515" s="395">
        <v>-1.49</v>
      </c>
    </row>
    <row r="516" spans="1:4" x14ac:dyDescent="0.2">
      <c r="C516" s="395" t="s">
        <v>1113</v>
      </c>
      <c r="D516" s="395" t="s">
        <v>1113</v>
      </c>
    </row>
    <row r="518" spans="1:4" x14ac:dyDescent="0.2">
      <c r="A518">
        <v>1211600</v>
      </c>
      <c r="B518" t="s">
        <v>581</v>
      </c>
      <c r="C518" s="395">
        <v>1</v>
      </c>
    </row>
    <row r="520" spans="1:4" x14ac:dyDescent="0.2">
      <c r="A520">
        <v>1211601</v>
      </c>
      <c r="B520" t="s">
        <v>581</v>
      </c>
      <c r="C520" s="395">
        <v>310476176</v>
      </c>
      <c r="D520" s="395">
        <v>54367.16</v>
      </c>
    </row>
    <row r="521" spans="1:4" x14ac:dyDescent="0.2">
      <c r="A521">
        <v>1211602</v>
      </c>
      <c r="B521" t="s">
        <v>538</v>
      </c>
      <c r="C521" s="395">
        <v>-310476175</v>
      </c>
      <c r="D521" s="395">
        <v>-54367.16</v>
      </c>
    </row>
    <row r="522" spans="1:4" x14ac:dyDescent="0.2">
      <c r="C522" s="395" t="s">
        <v>1112</v>
      </c>
      <c r="D522" s="395" t="s">
        <v>1112</v>
      </c>
    </row>
    <row r="523" spans="1:4" x14ac:dyDescent="0.2">
      <c r="A523" t="s">
        <v>582</v>
      </c>
      <c r="B523" t="s">
        <v>581</v>
      </c>
      <c r="C523" s="395">
        <v>1</v>
      </c>
    </row>
    <row r="524" spans="1:4" x14ac:dyDescent="0.2">
      <c r="C524" s="395" t="s">
        <v>1113</v>
      </c>
      <c r="D524" s="395" t="s">
        <v>1113</v>
      </c>
    </row>
    <row r="526" spans="1:4" x14ac:dyDescent="0.2">
      <c r="A526">
        <v>1211700</v>
      </c>
      <c r="B526" t="s">
        <v>583</v>
      </c>
      <c r="C526" s="395">
        <v>209836552</v>
      </c>
      <c r="D526" s="395">
        <v>36855.660000000003</v>
      </c>
    </row>
    <row r="528" spans="1:4" x14ac:dyDescent="0.2">
      <c r="A528">
        <v>1211701</v>
      </c>
      <c r="B528" t="s">
        <v>584</v>
      </c>
      <c r="C528" s="395">
        <v>20751819</v>
      </c>
      <c r="D528" s="395">
        <v>3633.83</v>
      </c>
    </row>
    <row r="529" spans="1:4" x14ac:dyDescent="0.2">
      <c r="A529">
        <v>1211702</v>
      </c>
      <c r="B529" t="s">
        <v>585</v>
      </c>
      <c r="C529" s="395">
        <v>695756497</v>
      </c>
      <c r="D529" s="395">
        <v>121629.24</v>
      </c>
    </row>
    <row r="530" spans="1:4" x14ac:dyDescent="0.2">
      <c r="A530">
        <v>1211703</v>
      </c>
      <c r="B530" t="s">
        <v>538</v>
      </c>
      <c r="C530" s="395">
        <v>-484196826</v>
      </c>
      <c r="D530" s="395">
        <v>-84516.63</v>
      </c>
    </row>
    <row r="531" spans="1:4" x14ac:dyDescent="0.2">
      <c r="A531">
        <v>1211704</v>
      </c>
      <c r="B531" t="s">
        <v>539</v>
      </c>
      <c r="C531" s="395">
        <v>-22474938</v>
      </c>
      <c r="D531" s="395">
        <v>-3890.78</v>
      </c>
    </row>
    <row r="532" spans="1:4" x14ac:dyDescent="0.2">
      <c r="C532" s="395" t="s">
        <v>1112</v>
      </c>
      <c r="D532" s="395" t="s">
        <v>1112</v>
      </c>
    </row>
    <row r="533" spans="1:4" x14ac:dyDescent="0.2">
      <c r="A533" t="s">
        <v>586</v>
      </c>
      <c r="B533" t="s">
        <v>583</v>
      </c>
      <c r="C533" s="395">
        <v>209836552</v>
      </c>
      <c r="D533" s="395">
        <v>36855.660000000003</v>
      </c>
    </row>
    <row r="534" spans="1:4" x14ac:dyDescent="0.2">
      <c r="C534" s="395" t="s">
        <v>1113</v>
      </c>
      <c r="D534" s="395" t="s">
        <v>1113</v>
      </c>
    </row>
    <row r="536" spans="1:4" x14ac:dyDescent="0.2">
      <c r="A536">
        <v>1211800</v>
      </c>
      <c r="B536" t="s">
        <v>96</v>
      </c>
      <c r="C536" s="395">
        <v>24742864</v>
      </c>
      <c r="D536" s="395">
        <v>4523.91</v>
      </c>
    </row>
    <row r="538" spans="1:4" x14ac:dyDescent="0.2">
      <c r="A538">
        <v>1211801</v>
      </c>
      <c r="B538" t="s">
        <v>587</v>
      </c>
      <c r="C538" s="395">
        <v>4282728</v>
      </c>
      <c r="D538" s="395">
        <v>749.94</v>
      </c>
    </row>
    <row r="539" spans="1:4" x14ac:dyDescent="0.2">
      <c r="A539">
        <v>1211802</v>
      </c>
      <c r="B539" t="s">
        <v>588</v>
      </c>
      <c r="C539" s="395">
        <v>95290194</v>
      </c>
      <c r="D539" s="395">
        <v>16656.990000000002</v>
      </c>
    </row>
    <row r="540" spans="1:4" x14ac:dyDescent="0.2">
      <c r="A540">
        <v>1211803</v>
      </c>
      <c r="B540" t="s">
        <v>538</v>
      </c>
      <c r="C540" s="395">
        <v>-66959612</v>
      </c>
      <c r="D540" s="395">
        <v>-11627.79</v>
      </c>
    </row>
    <row r="541" spans="1:4" x14ac:dyDescent="0.2">
      <c r="A541">
        <v>1211804</v>
      </c>
      <c r="B541" t="s">
        <v>539</v>
      </c>
      <c r="C541" s="395">
        <v>-7870446</v>
      </c>
      <c r="D541" s="395">
        <v>-1255.23</v>
      </c>
    </row>
    <row r="542" spans="1:4" x14ac:dyDescent="0.2">
      <c r="C542" s="395" t="s">
        <v>1112</v>
      </c>
      <c r="D542" s="395" t="s">
        <v>1112</v>
      </c>
    </row>
    <row r="543" spans="1:4" x14ac:dyDescent="0.2">
      <c r="A543" t="s">
        <v>589</v>
      </c>
      <c r="B543" t="s">
        <v>96</v>
      </c>
      <c r="C543" s="395">
        <v>24742864</v>
      </c>
      <c r="D543" s="395">
        <v>4523.91</v>
      </c>
    </row>
    <row r="544" spans="1:4" x14ac:dyDescent="0.2">
      <c r="C544" s="395" t="s">
        <v>1113</v>
      </c>
      <c r="D544" s="395" t="s">
        <v>1113</v>
      </c>
    </row>
    <row r="546" spans="1:4" x14ac:dyDescent="0.2">
      <c r="A546">
        <v>1212100</v>
      </c>
      <c r="B546" t="s">
        <v>97</v>
      </c>
      <c r="C546" s="395">
        <v>25804609</v>
      </c>
      <c r="D546" s="395">
        <v>4682.54</v>
      </c>
    </row>
    <row r="548" spans="1:4" x14ac:dyDescent="0.2">
      <c r="A548">
        <v>1212101</v>
      </c>
      <c r="B548" t="s">
        <v>97</v>
      </c>
      <c r="C548" s="395">
        <v>106584241</v>
      </c>
      <c r="D548" s="395">
        <v>18647.759999999998</v>
      </c>
    </row>
    <row r="549" spans="1:4" x14ac:dyDescent="0.2">
      <c r="A549">
        <v>1212102</v>
      </c>
      <c r="B549" t="s">
        <v>538</v>
      </c>
      <c r="C549" s="395">
        <v>-72011046</v>
      </c>
      <c r="D549" s="395">
        <v>-12517.81</v>
      </c>
    </row>
    <row r="550" spans="1:4" x14ac:dyDescent="0.2">
      <c r="A550">
        <v>1212103</v>
      </c>
      <c r="B550" t="s">
        <v>539</v>
      </c>
      <c r="C550" s="395">
        <v>-8768586</v>
      </c>
      <c r="D550" s="395">
        <v>-1447.41</v>
      </c>
    </row>
    <row r="551" spans="1:4" x14ac:dyDescent="0.2">
      <c r="C551" s="395" t="s">
        <v>1112</v>
      </c>
      <c r="D551" s="395" t="s">
        <v>1112</v>
      </c>
    </row>
    <row r="552" spans="1:4" x14ac:dyDescent="0.2">
      <c r="A552" t="s">
        <v>590</v>
      </c>
      <c r="B552" t="s">
        <v>97</v>
      </c>
      <c r="C552" s="395">
        <v>25804609</v>
      </c>
      <c r="D552" s="395">
        <v>4682.54</v>
      </c>
    </row>
    <row r="553" spans="1:4" x14ac:dyDescent="0.2">
      <c r="C553" s="395" t="s">
        <v>1113</v>
      </c>
      <c r="D553" s="395" t="s">
        <v>1113</v>
      </c>
    </row>
    <row r="555" spans="1:4" x14ac:dyDescent="0.2">
      <c r="A555">
        <v>1212200</v>
      </c>
      <c r="B555" t="s">
        <v>250</v>
      </c>
      <c r="C555" s="395">
        <v>37363212</v>
      </c>
      <c r="D555" s="395">
        <v>6390.93</v>
      </c>
    </row>
    <row r="557" spans="1:4" x14ac:dyDescent="0.2">
      <c r="A557">
        <v>1212201</v>
      </c>
      <c r="B557" t="s">
        <v>250</v>
      </c>
      <c r="C557" s="395">
        <v>37363212</v>
      </c>
      <c r="D557" s="395">
        <v>6390.93</v>
      </c>
    </row>
    <row r="558" spans="1:4" x14ac:dyDescent="0.2">
      <c r="C558" s="395" t="s">
        <v>1112</v>
      </c>
      <c r="D558" s="395" t="s">
        <v>1112</v>
      </c>
    </row>
    <row r="559" spans="1:4" x14ac:dyDescent="0.2">
      <c r="A559" t="s">
        <v>591</v>
      </c>
      <c r="B559" t="s">
        <v>250</v>
      </c>
      <c r="C559" s="395">
        <v>37363212</v>
      </c>
      <c r="D559" s="395">
        <v>6390.93</v>
      </c>
    </row>
    <row r="560" spans="1:4" x14ac:dyDescent="0.2">
      <c r="C560" s="395" t="s">
        <v>1113</v>
      </c>
      <c r="D560" s="395" t="s">
        <v>1113</v>
      </c>
    </row>
    <row r="562" spans="1:4" x14ac:dyDescent="0.2">
      <c r="C562" s="395" t="s">
        <v>1112</v>
      </c>
      <c r="D562" s="395" t="s">
        <v>1112</v>
      </c>
    </row>
    <row r="563" spans="1:4" x14ac:dyDescent="0.2">
      <c r="A563" t="s">
        <v>592</v>
      </c>
      <c r="B563" t="s">
        <v>535</v>
      </c>
      <c r="C563" s="395">
        <v>39300986614</v>
      </c>
      <c r="D563" s="395">
        <v>6839504.4100000001</v>
      </c>
    </row>
    <row r="564" spans="1:4" x14ac:dyDescent="0.2">
      <c r="C564" s="395" t="s">
        <v>1113</v>
      </c>
      <c r="D564" s="395" t="s">
        <v>1113</v>
      </c>
    </row>
    <row r="566" spans="1:4" x14ac:dyDescent="0.2">
      <c r="A566">
        <v>1220000</v>
      </c>
      <c r="B566" t="s">
        <v>593</v>
      </c>
      <c r="C566" s="395">
        <v>12431137</v>
      </c>
      <c r="D566" s="395">
        <v>2530.1799999999998</v>
      </c>
    </row>
    <row r="568" spans="1:4" x14ac:dyDescent="0.2">
      <c r="A568">
        <v>1220100</v>
      </c>
      <c r="B568" t="s">
        <v>594</v>
      </c>
      <c r="C568" s="395">
        <v>12431137</v>
      </c>
      <c r="D568" s="395">
        <v>2530.1799999999998</v>
      </c>
    </row>
    <row r="570" spans="1:4" x14ac:dyDescent="0.2">
      <c r="A570">
        <v>1220102</v>
      </c>
      <c r="B570" t="s">
        <v>595</v>
      </c>
      <c r="C570" s="395">
        <v>4807965</v>
      </c>
      <c r="D570" s="395">
        <v>841.92</v>
      </c>
    </row>
    <row r="571" spans="1:4" x14ac:dyDescent="0.2">
      <c r="A571">
        <v>1220103</v>
      </c>
      <c r="B571" t="s">
        <v>596</v>
      </c>
      <c r="C571" s="395">
        <v>8021236</v>
      </c>
      <c r="D571" s="395">
        <v>1404.59</v>
      </c>
    </row>
    <row r="572" spans="1:4" x14ac:dyDescent="0.2">
      <c r="A572">
        <v>1220107</v>
      </c>
      <c r="B572" t="s">
        <v>597</v>
      </c>
      <c r="C572" s="395">
        <v>20320500</v>
      </c>
      <c r="D572" s="395">
        <v>3558.3</v>
      </c>
    </row>
    <row r="573" spans="1:4" x14ac:dyDescent="0.2">
      <c r="A573">
        <v>1220109</v>
      </c>
      <c r="B573" t="s">
        <v>598</v>
      </c>
      <c r="D573" s="395">
        <v>199.39</v>
      </c>
    </row>
    <row r="574" spans="1:4" x14ac:dyDescent="0.2">
      <c r="A574">
        <v>1220111</v>
      </c>
      <c r="B574" t="s">
        <v>599</v>
      </c>
      <c r="C574" s="395">
        <v>-20718564</v>
      </c>
      <c r="D574" s="395">
        <v>-3508.47</v>
      </c>
    </row>
    <row r="575" spans="1:4" x14ac:dyDescent="0.2">
      <c r="A575">
        <v>1220112</v>
      </c>
      <c r="B575" t="s">
        <v>600</v>
      </c>
      <c r="D575" s="395">
        <v>34.450000000000003</v>
      </c>
    </row>
    <row r="576" spans="1:4" x14ac:dyDescent="0.2">
      <c r="C576" s="395" t="s">
        <v>1112</v>
      </c>
      <c r="D576" s="395" t="s">
        <v>1112</v>
      </c>
    </row>
    <row r="577" spans="1:4" x14ac:dyDescent="0.2">
      <c r="A577" t="s">
        <v>601</v>
      </c>
      <c r="B577" t="s">
        <v>594</v>
      </c>
      <c r="C577" s="395">
        <v>12431137</v>
      </c>
      <c r="D577" s="395">
        <v>2530.1799999999998</v>
      </c>
    </row>
    <row r="578" spans="1:4" x14ac:dyDescent="0.2">
      <c r="C578" s="395" t="s">
        <v>1113</v>
      </c>
      <c r="D578" s="395" t="s">
        <v>1113</v>
      </c>
    </row>
    <row r="580" spans="1:4" x14ac:dyDescent="0.2">
      <c r="A580">
        <v>1220200</v>
      </c>
      <c r="B580" t="s">
        <v>602</v>
      </c>
    </row>
    <row r="582" spans="1:4" x14ac:dyDescent="0.2">
      <c r="C582" s="395" t="s">
        <v>1112</v>
      </c>
      <c r="D582" s="395" t="s">
        <v>1112</v>
      </c>
    </row>
    <row r="583" spans="1:4" x14ac:dyDescent="0.2">
      <c r="A583" t="s">
        <v>603</v>
      </c>
      <c r="B583" t="s">
        <v>602</v>
      </c>
    </row>
    <row r="584" spans="1:4" x14ac:dyDescent="0.2">
      <c r="C584" s="395" t="s">
        <v>1113</v>
      </c>
      <c r="D584" s="395" t="s">
        <v>1113</v>
      </c>
    </row>
    <row r="586" spans="1:4" x14ac:dyDescent="0.2">
      <c r="C586" s="395" t="s">
        <v>1112</v>
      </c>
      <c r="D586" s="395" t="s">
        <v>1112</v>
      </c>
    </row>
    <row r="587" spans="1:4" x14ac:dyDescent="0.2">
      <c r="A587" t="s">
        <v>604</v>
      </c>
      <c r="B587" t="s">
        <v>593</v>
      </c>
      <c r="C587" s="395">
        <v>12431137</v>
      </c>
      <c r="D587" s="395">
        <v>2530.1799999999998</v>
      </c>
    </row>
    <row r="588" spans="1:4" x14ac:dyDescent="0.2">
      <c r="C588" s="395" t="s">
        <v>1113</v>
      </c>
      <c r="D588" s="395" t="s">
        <v>1113</v>
      </c>
    </row>
    <row r="590" spans="1:4" x14ac:dyDescent="0.2">
      <c r="A590">
        <v>1230000</v>
      </c>
      <c r="B590" t="s">
        <v>605</v>
      </c>
      <c r="C590" s="395">
        <v>810423467</v>
      </c>
      <c r="D590" s="395">
        <v>143699.28</v>
      </c>
    </row>
    <row r="592" spans="1:4" x14ac:dyDescent="0.2">
      <c r="A592">
        <v>1230100</v>
      </c>
      <c r="B592" t="s">
        <v>606</v>
      </c>
      <c r="C592" s="395">
        <v>238873800</v>
      </c>
      <c r="D592" s="395">
        <v>41141.75</v>
      </c>
    </row>
    <row r="594" spans="1:4" x14ac:dyDescent="0.2">
      <c r="A594">
        <v>1230101</v>
      </c>
      <c r="B594" t="s">
        <v>607</v>
      </c>
      <c r="C594" s="395">
        <v>201245737</v>
      </c>
      <c r="D594" s="395">
        <v>35239.93</v>
      </c>
    </row>
    <row r="595" spans="1:4" x14ac:dyDescent="0.2">
      <c r="A595">
        <v>1230102</v>
      </c>
      <c r="B595" t="s">
        <v>608</v>
      </c>
      <c r="C595" s="395">
        <v>42066007</v>
      </c>
      <c r="D595" s="395">
        <v>7366.13</v>
      </c>
    </row>
    <row r="596" spans="1:4" x14ac:dyDescent="0.2">
      <c r="A596">
        <v>1230103</v>
      </c>
      <c r="B596" t="s">
        <v>609</v>
      </c>
      <c r="C596" s="395">
        <v>-89674308</v>
      </c>
      <c r="D596" s="395">
        <v>-15180.84</v>
      </c>
    </row>
    <row r="597" spans="1:4" x14ac:dyDescent="0.2">
      <c r="A597">
        <v>1230104</v>
      </c>
      <c r="B597" t="s">
        <v>610</v>
      </c>
      <c r="C597" s="395">
        <v>13636364</v>
      </c>
      <c r="D597" s="395">
        <v>2158</v>
      </c>
    </row>
    <row r="598" spans="1:4" x14ac:dyDescent="0.2">
      <c r="A598">
        <v>1230105</v>
      </c>
      <c r="B598" t="s">
        <v>747</v>
      </c>
      <c r="C598" s="395">
        <v>56400000</v>
      </c>
      <c r="D598" s="395">
        <v>9105.25</v>
      </c>
    </row>
    <row r="599" spans="1:4" x14ac:dyDescent="0.2">
      <c r="A599">
        <v>1230107</v>
      </c>
      <c r="B599" t="s">
        <v>600</v>
      </c>
      <c r="C599" s="395">
        <v>15200000</v>
      </c>
      <c r="D599" s="395">
        <v>2453.2800000000002</v>
      </c>
    </row>
    <row r="600" spans="1:4" x14ac:dyDescent="0.2">
      <c r="C600" s="395" t="s">
        <v>1112</v>
      </c>
      <c r="D600" s="395" t="s">
        <v>1112</v>
      </c>
    </row>
    <row r="601" spans="1:4" x14ac:dyDescent="0.2">
      <c r="A601" t="s">
        <v>611</v>
      </c>
      <c r="B601" t="s">
        <v>606</v>
      </c>
      <c r="C601" s="395">
        <v>238873800</v>
      </c>
      <c r="D601" s="395">
        <v>41141.75</v>
      </c>
    </row>
    <row r="602" spans="1:4" x14ac:dyDescent="0.2">
      <c r="C602" s="395" t="s">
        <v>1113</v>
      </c>
      <c r="D602" s="395" t="s">
        <v>1113</v>
      </c>
    </row>
    <row r="604" spans="1:4" x14ac:dyDescent="0.2">
      <c r="A604">
        <v>1230200</v>
      </c>
      <c r="B604" t="s">
        <v>612</v>
      </c>
      <c r="C604" s="395">
        <v>571549667</v>
      </c>
      <c r="D604" s="395">
        <v>102557.53</v>
      </c>
    </row>
    <row r="606" spans="1:4" x14ac:dyDescent="0.2">
      <c r="A606">
        <v>1230201</v>
      </c>
      <c r="B606" t="s">
        <v>612</v>
      </c>
      <c r="C606" s="395">
        <v>1167396009</v>
      </c>
      <c r="D606" s="395">
        <v>199353.68</v>
      </c>
    </row>
    <row r="607" spans="1:4" x14ac:dyDescent="0.2">
      <c r="A607">
        <v>1230202</v>
      </c>
      <c r="B607" t="s">
        <v>613</v>
      </c>
      <c r="C607" s="395">
        <v>-811808755</v>
      </c>
      <c r="D607" s="395">
        <v>-138305.68</v>
      </c>
    </row>
    <row r="608" spans="1:4" x14ac:dyDescent="0.2">
      <c r="A608">
        <v>1230203</v>
      </c>
      <c r="B608" t="s">
        <v>614</v>
      </c>
      <c r="D608" s="395">
        <v>5056.8100000000004</v>
      </c>
    </row>
    <row r="609" spans="1:4" x14ac:dyDescent="0.2">
      <c r="A609">
        <v>1230204</v>
      </c>
      <c r="B609" t="s">
        <v>615</v>
      </c>
      <c r="C609" s="395">
        <v>215962413</v>
      </c>
      <c r="D609" s="395">
        <v>36452.720000000001</v>
      </c>
    </row>
    <row r="610" spans="1:4" x14ac:dyDescent="0.2">
      <c r="C610" s="395" t="s">
        <v>1112</v>
      </c>
      <c r="D610" s="395" t="s">
        <v>1112</v>
      </c>
    </row>
    <row r="611" spans="1:4" x14ac:dyDescent="0.2">
      <c r="A611" t="s">
        <v>616</v>
      </c>
      <c r="B611" t="s">
        <v>612</v>
      </c>
      <c r="C611" s="395">
        <v>571549667</v>
      </c>
      <c r="D611" s="395">
        <v>102557.53</v>
      </c>
    </row>
    <row r="612" spans="1:4" x14ac:dyDescent="0.2">
      <c r="C612" s="395" t="s">
        <v>1113</v>
      </c>
      <c r="D612" s="395" t="s">
        <v>1113</v>
      </c>
    </row>
    <row r="614" spans="1:4" x14ac:dyDescent="0.2">
      <c r="A614">
        <v>1240000</v>
      </c>
      <c r="B614" t="s">
        <v>617</v>
      </c>
    </row>
    <row r="616" spans="1:4" x14ac:dyDescent="0.2">
      <c r="C616" s="395" t="s">
        <v>1112</v>
      </c>
      <c r="D616" s="395" t="s">
        <v>1112</v>
      </c>
    </row>
    <row r="617" spans="1:4" x14ac:dyDescent="0.2">
      <c r="A617" t="s">
        <v>618</v>
      </c>
      <c r="B617" t="s">
        <v>617</v>
      </c>
    </row>
    <row r="618" spans="1:4" x14ac:dyDescent="0.2">
      <c r="C618" s="395" t="s">
        <v>1113</v>
      </c>
      <c r="D618" s="395" t="s">
        <v>1113</v>
      </c>
    </row>
    <row r="620" spans="1:4" x14ac:dyDescent="0.2">
      <c r="C620" s="395" t="s">
        <v>1112</v>
      </c>
      <c r="D620" s="395" t="s">
        <v>1112</v>
      </c>
    </row>
    <row r="621" spans="1:4" x14ac:dyDescent="0.2">
      <c r="A621" t="s">
        <v>619</v>
      </c>
      <c r="B621" t="s">
        <v>605</v>
      </c>
      <c r="C621" s="395">
        <v>810423467</v>
      </c>
      <c r="D621" s="395">
        <v>143699.28</v>
      </c>
    </row>
    <row r="622" spans="1:4" x14ac:dyDescent="0.2">
      <c r="C622" s="395" t="s">
        <v>1113</v>
      </c>
      <c r="D622" s="395" t="s">
        <v>1113</v>
      </c>
    </row>
    <row r="624" spans="1:4" x14ac:dyDescent="0.2">
      <c r="A624">
        <v>1250000</v>
      </c>
      <c r="B624" t="s">
        <v>620</v>
      </c>
      <c r="C624" s="395">
        <v>1357691670</v>
      </c>
      <c r="D624" s="395">
        <v>236613.46</v>
      </c>
    </row>
    <row r="626" spans="1:4" x14ac:dyDescent="0.2">
      <c r="A626">
        <v>1250100</v>
      </c>
      <c r="B626" t="s">
        <v>621</v>
      </c>
      <c r="C626" s="395">
        <v>163359109</v>
      </c>
      <c r="D626" s="395">
        <v>27475.13</v>
      </c>
    </row>
    <row r="628" spans="1:4" x14ac:dyDescent="0.2">
      <c r="A628">
        <v>1250101</v>
      </c>
      <c r="B628" t="s">
        <v>622</v>
      </c>
      <c r="D628" s="395">
        <v>650.53</v>
      </c>
    </row>
    <row r="629" spans="1:4" x14ac:dyDescent="0.2">
      <c r="A629">
        <v>1250102</v>
      </c>
      <c r="B629" t="s">
        <v>623</v>
      </c>
      <c r="D629" s="395">
        <v>60.25</v>
      </c>
    </row>
    <row r="630" spans="1:4" x14ac:dyDescent="0.2">
      <c r="A630">
        <v>1250103</v>
      </c>
      <c r="B630" t="s">
        <v>624</v>
      </c>
      <c r="D630" s="395">
        <v>331.01</v>
      </c>
    </row>
    <row r="631" spans="1:4" x14ac:dyDescent="0.2">
      <c r="A631">
        <v>1250105</v>
      </c>
      <c r="B631" t="s">
        <v>625</v>
      </c>
      <c r="D631" s="395">
        <v>0.01</v>
      </c>
    </row>
    <row r="632" spans="1:4" x14ac:dyDescent="0.2">
      <c r="A632">
        <v>1250106</v>
      </c>
      <c r="B632" t="s">
        <v>626</v>
      </c>
      <c r="C632" s="395">
        <v>163359109</v>
      </c>
      <c r="D632" s="395">
        <v>26433.33</v>
      </c>
    </row>
    <row r="633" spans="1:4" x14ac:dyDescent="0.2">
      <c r="C633" s="395" t="s">
        <v>1112</v>
      </c>
      <c r="D633" s="395" t="s">
        <v>1112</v>
      </c>
    </row>
    <row r="634" spans="1:4" x14ac:dyDescent="0.2">
      <c r="A634" t="s">
        <v>627</v>
      </c>
      <c r="B634" t="s">
        <v>621</v>
      </c>
      <c r="C634" s="395">
        <v>163359109</v>
      </c>
      <c r="D634" s="395">
        <v>27475.13</v>
      </c>
    </row>
    <row r="635" spans="1:4" x14ac:dyDescent="0.2">
      <c r="C635" s="395" t="s">
        <v>1113</v>
      </c>
      <c r="D635" s="395" t="s">
        <v>1113</v>
      </c>
    </row>
    <row r="637" spans="1:4" x14ac:dyDescent="0.2">
      <c r="A637">
        <v>1250200</v>
      </c>
      <c r="B637" t="s">
        <v>628</v>
      </c>
      <c r="C637" s="395">
        <v>1194332561</v>
      </c>
      <c r="D637" s="395">
        <v>209138.33</v>
      </c>
    </row>
    <row r="639" spans="1:4" x14ac:dyDescent="0.2">
      <c r="A639">
        <v>1250201</v>
      </c>
      <c r="B639" t="s">
        <v>629</v>
      </c>
      <c r="C639" s="395">
        <v>1194332561</v>
      </c>
      <c r="D639" s="395">
        <v>209138.33</v>
      </c>
    </row>
    <row r="640" spans="1:4" x14ac:dyDescent="0.2">
      <c r="C640" s="395" t="s">
        <v>1112</v>
      </c>
      <c r="D640" s="395" t="s">
        <v>1112</v>
      </c>
    </row>
    <row r="641" spans="1:4" x14ac:dyDescent="0.2">
      <c r="A641" t="s">
        <v>630</v>
      </c>
      <c r="B641" t="s">
        <v>628</v>
      </c>
      <c r="C641" s="395">
        <v>1194332561</v>
      </c>
      <c r="D641" s="395">
        <v>209138.33</v>
      </c>
    </row>
    <row r="642" spans="1:4" x14ac:dyDescent="0.2">
      <c r="C642" s="395" t="s">
        <v>1113</v>
      </c>
      <c r="D642" s="395" t="s">
        <v>1113</v>
      </c>
    </row>
    <row r="644" spans="1:4" x14ac:dyDescent="0.2">
      <c r="C644" s="395" t="s">
        <v>1112</v>
      </c>
      <c r="D644" s="395" t="s">
        <v>1112</v>
      </c>
    </row>
    <row r="645" spans="1:4" x14ac:dyDescent="0.2">
      <c r="A645" t="s">
        <v>631</v>
      </c>
      <c r="B645" t="s">
        <v>620</v>
      </c>
      <c r="C645" s="395">
        <v>1357691670</v>
      </c>
      <c r="D645" s="395">
        <v>236613.46</v>
      </c>
    </row>
    <row r="646" spans="1:4" x14ac:dyDescent="0.2">
      <c r="C646" s="395" t="s">
        <v>1113</v>
      </c>
      <c r="D646" s="395" t="s">
        <v>1113</v>
      </c>
    </row>
    <row r="648" spans="1:4" x14ac:dyDescent="0.2">
      <c r="A648">
        <v>1300000</v>
      </c>
      <c r="B648" t="s">
        <v>632</v>
      </c>
    </row>
    <row r="650" spans="1:4" x14ac:dyDescent="0.2">
      <c r="A650">
        <v>1300100</v>
      </c>
      <c r="B650" t="s">
        <v>633</v>
      </c>
    </row>
    <row r="652" spans="1:4" x14ac:dyDescent="0.2">
      <c r="A652">
        <v>1300101</v>
      </c>
      <c r="B652" t="s">
        <v>634</v>
      </c>
      <c r="C652" s="395">
        <v>2803135000</v>
      </c>
      <c r="D652" s="395">
        <v>446780.35</v>
      </c>
    </row>
    <row r="653" spans="1:4" x14ac:dyDescent="0.2">
      <c r="A653">
        <v>1300102</v>
      </c>
      <c r="B653" t="s">
        <v>635</v>
      </c>
      <c r="C653" s="395">
        <v>-2803135000</v>
      </c>
      <c r="D653" s="395">
        <v>-446780.35</v>
      </c>
    </row>
    <row r="654" spans="1:4" x14ac:dyDescent="0.2">
      <c r="A654">
        <v>1300103</v>
      </c>
      <c r="B654" t="s">
        <v>636</v>
      </c>
      <c r="C654" s="395">
        <v>291220000</v>
      </c>
      <c r="D654" s="395">
        <v>46523.1</v>
      </c>
    </row>
    <row r="655" spans="1:4" x14ac:dyDescent="0.2">
      <c r="A655">
        <v>1300104</v>
      </c>
      <c r="B655" t="s">
        <v>637</v>
      </c>
      <c r="C655" s="395">
        <v>-291220000</v>
      </c>
      <c r="D655" s="395">
        <v>-46523.1</v>
      </c>
    </row>
    <row r="656" spans="1:4" x14ac:dyDescent="0.2">
      <c r="A656">
        <v>1300105</v>
      </c>
      <c r="B656" t="s">
        <v>638</v>
      </c>
      <c r="C656" s="395">
        <v>84704088</v>
      </c>
      <c r="D656" s="395">
        <v>14225.55</v>
      </c>
    </row>
    <row r="657" spans="1:4" x14ac:dyDescent="0.2">
      <c r="A657">
        <v>1300106</v>
      </c>
      <c r="B657" t="s">
        <v>639</v>
      </c>
      <c r="C657" s="395">
        <v>-84704088</v>
      </c>
      <c r="D657" s="395">
        <v>-14225.55</v>
      </c>
    </row>
    <row r="658" spans="1:4" x14ac:dyDescent="0.2">
      <c r="C658" s="395" t="s">
        <v>1112</v>
      </c>
      <c r="D658" s="395" t="s">
        <v>1112</v>
      </c>
    </row>
    <row r="659" spans="1:4" x14ac:dyDescent="0.2">
      <c r="A659" t="s">
        <v>640</v>
      </c>
      <c r="B659" t="s">
        <v>633</v>
      </c>
    </row>
    <row r="660" spans="1:4" x14ac:dyDescent="0.2">
      <c r="C660" s="395" t="s">
        <v>1113</v>
      </c>
      <c r="D660" s="395" t="s">
        <v>1113</v>
      </c>
    </row>
    <row r="662" spans="1:4" x14ac:dyDescent="0.2">
      <c r="A662">
        <v>1300200</v>
      </c>
      <c r="B662" t="s">
        <v>641</v>
      </c>
    </row>
    <row r="664" spans="1:4" x14ac:dyDescent="0.2">
      <c r="A664">
        <v>1300201</v>
      </c>
      <c r="B664" t="s">
        <v>642</v>
      </c>
      <c r="C664" s="395">
        <v>3000000000</v>
      </c>
      <c r="D664" s="395">
        <v>478087.65</v>
      </c>
    </row>
    <row r="665" spans="1:4" x14ac:dyDescent="0.2">
      <c r="A665">
        <v>1300202</v>
      </c>
      <c r="B665" t="s">
        <v>643</v>
      </c>
      <c r="C665" s="395">
        <v>-3000000000</v>
      </c>
      <c r="D665" s="395">
        <v>-478087.65</v>
      </c>
    </row>
    <row r="666" spans="1:4" x14ac:dyDescent="0.2">
      <c r="C666" s="395" t="s">
        <v>1112</v>
      </c>
      <c r="D666" s="395" t="s">
        <v>1112</v>
      </c>
    </row>
    <row r="667" spans="1:4" x14ac:dyDescent="0.2">
      <c r="A667" t="s">
        <v>644</v>
      </c>
      <c r="B667" t="s">
        <v>641</v>
      </c>
    </row>
    <row r="668" spans="1:4" x14ac:dyDescent="0.2">
      <c r="C668" s="395" t="s">
        <v>1113</v>
      </c>
      <c r="D668" s="395" t="s">
        <v>1113</v>
      </c>
    </row>
    <row r="669" spans="1:4" x14ac:dyDescent="0.2">
      <c r="C669" s="395" t="s">
        <v>1112</v>
      </c>
      <c r="D669" s="395" t="s">
        <v>1112</v>
      </c>
    </row>
    <row r="670" spans="1:4" x14ac:dyDescent="0.2">
      <c r="A670" t="s">
        <v>645</v>
      </c>
      <c r="B670" t="s">
        <v>632</v>
      </c>
    </row>
    <row r="671" spans="1:4" x14ac:dyDescent="0.2">
      <c r="C671" s="395" t="s">
        <v>1113</v>
      </c>
      <c r="D671" s="395" t="s">
        <v>1113</v>
      </c>
    </row>
    <row r="672" spans="1:4" x14ac:dyDescent="0.2">
      <c r="C672" s="395" t="s">
        <v>1112</v>
      </c>
      <c r="D672" s="395" t="s">
        <v>1112</v>
      </c>
    </row>
    <row r="673" spans="1:4" x14ac:dyDescent="0.2">
      <c r="A673" t="s">
        <v>646</v>
      </c>
      <c r="B673" t="s">
        <v>18</v>
      </c>
      <c r="C673" s="395">
        <v>41481532888</v>
      </c>
      <c r="D673" s="395">
        <v>7222347.3300000001</v>
      </c>
    </row>
    <row r="674" spans="1:4" x14ac:dyDescent="0.2">
      <c r="C674" s="395" t="s">
        <v>1113</v>
      </c>
      <c r="D674" s="395" t="s">
        <v>1113</v>
      </c>
    </row>
    <row r="675" spans="1:4" x14ac:dyDescent="0.2">
      <c r="C675" s="395" t="s">
        <v>1112</v>
      </c>
      <c r="D675" s="395" t="s">
        <v>1112</v>
      </c>
    </row>
    <row r="676" spans="1:4" x14ac:dyDescent="0.2">
      <c r="A676" t="s">
        <v>647</v>
      </c>
      <c r="B676" t="s">
        <v>0</v>
      </c>
      <c r="C676" s="395">
        <v>108125795659</v>
      </c>
      <c r="D676" s="395">
        <v>18482035.02</v>
      </c>
    </row>
    <row r="677" spans="1:4" x14ac:dyDescent="0.2">
      <c r="C677" s="395" t="s">
        <v>1113</v>
      </c>
      <c r="D677" s="395" t="s">
        <v>1113</v>
      </c>
    </row>
    <row r="678" spans="1:4" x14ac:dyDescent="0.2">
      <c r="C678" s="395" t="s">
        <v>1112</v>
      </c>
      <c r="D678" s="395" t="s">
        <v>1112</v>
      </c>
    </row>
    <row r="679" spans="1:4" x14ac:dyDescent="0.2">
      <c r="A679" t="s">
        <v>648</v>
      </c>
      <c r="C679" s="395">
        <v>108125795659</v>
      </c>
      <c r="D679" s="395">
        <v>18482035.02</v>
      </c>
    </row>
    <row r="680" spans="1:4" x14ac:dyDescent="0.2">
      <c r="C680" s="395" t="s">
        <v>1112</v>
      </c>
      <c r="D680" s="395" t="s">
        <v>1112</v>
      </c>
    </row>
    <row r="681" spans="1:4" x14ac:dyDescent="0.2">
      <c r="C681" s="395">
        <v>108125795659</v>
      </c>
      <c r="D681" s="395">
        <v>18482035.02</v>
      </c>
    </row>
    <row r="682" spans="1:4" x14ac:dyDescent="0.2">
      <c r="C682" s="395" t="s">
        <v>1114</v>
      </c>
      <c r="D682" s="395" t="s">
        <v>1114</v>
      </c>
    </row>
    <row r="684" spans="1:4" x14ac:dyDescent="0.2">
      <c r="A684" t="s">
        <v>649</v>
      </c>
      <c r="C684" s="395">
        <v>14176667408</v>
      </c>
      <c r="D684" s="395">
        <v>2348709.7799999998</v>
      </c>
    </row>
    <row r="686" spans="1:4" x14ac:dyDescent="0.2">
      <c r="A686">
        <v>2000000</v>
      </c>
      <c r="B686" t="s">
        <v>1</v>
      </c>
      <c r="C686" s="395">
        <v>14176667408</v>
      </c>
      <c r="D686" s="395">
        <v>2348709.7799999998</v>
      </c>
    </row>
    <row r="688" spans="1:4" x14ac:dyDescent="0.2">
      <c r="A688">
        <v>2100000</v>
      </c>
      <c r="B688" t="s">
        <v>3</v>
      </c>
      <c r="C688" s="395">
        <v>13913266106</v>
      </c>
      <c r="D688" s="395">
        <v>2302437.44</v>
      </c>
    </row>
    <row r="690" spans="1:4" x14ac:dyDescent="0.2">
      <c r="A690">
        <v>2110000</v>
      </c>
      <c r="B690" t="s">
        <v>650</v>
      </c>
      <c r="C690" s="395">
        <v>6215478513</v>
      </c>
      <c r="D690" s="395">
        <v>1008771.75</v>
      </c>
    </row>
    <row r="692" spans="1:4" x14ac:dyDescent="0.2">
      <c r="A692">
        <v>2110100</v>
      </c>
      <c r="B692" t="s">
        <v>191</v>
      </c>
      <c r="C692" s="395">
        <v>6215478513</v>
      </c>
      <c r="D692" s="395">
        <v>1008771.75</v>
      </c>
    </row>
    <row r="694" spans="1:4" x14ac:dyDescent="0.2">
      <c r="A694">
        <v>2110101</v>
      </c>
      <c r="B694" t="s">
        <v>651</v>
      </c>
      <c r="C694" s="395">
        <v>5454184921</v>
      </c>
      <c r="D694" s="395">
        <v>888868.74</v>
      </c>
    </row>
    <row r="695" spans="1:4" x14ac:dyDescent="0.2">
      <c r="A695">
        <v>2110102</v>
      </c>
      <c r="B695" t="s">
        <v>652</v>
      </c>
      <c r="C695" s="395">
        <v>579525904</v>
      </c>
      <c r="D695" s="395">
        <v>89986.47</v>
      </c>
    </row>
    <row r="696" spans="1:4" x14ac:dyDescent="0.2">
      <c r="A696">
        <v>2110106</v>
      </c>
      <c r="B696" t="s">
        <v>653</v>
      </c>
      <c r="C696" s="395">
        <v>4803060</v>
      </c>
      <c r="D696" s="395">
        <v>795.95</v>
      </c>
    </row>
    <row r="697" spans="1:4" x14ac:dyDescent="0.2">
      <c r="A697">
        <v>2110107</v>
      </c>
      <c r="B697" t="s">
        <v>654</v>
      </c>
      <c r="C697" s="395">
        <v>1476606</v>
      </c>
      <c r="D697" s="395">
        <v>290.83</v>
      </c>
    </row>
    <row r="698" spans="1:4" x14ac:dyDescent="0.2">
      <c r="A698">
        <v>2110108</v>
      </c>
      <c r="B698" t="s">
        <v>655</v>
      </c>
      <c r="C698" s="395">
        <v>664000</v>
      </c>
      <c r="D698" s="395">
        <v>146.28</v>
      </c>
    </row>
    <row r="699" spans="1:4" x14ac:dyDescent="0.2">
      <c r="A699">
        <v>2110109</v>
      </c>
      <c r="B699" t="s">
        <v>656</v>
      </c>
      <c r="C699" s="395">
        <v>174346580</v>
      </c>
      <c r="D699" s="395">
        <v>28604</v>
      </c>
    </row>
    <row r="700" spans="1:4" x14ac:dyDescent="0.2">
      <c r="A700">
        <v>2110110</v>
      </c>
      <c r="B700" t="s">
        <v>657</v>
      </c>
      <c r="C700" s="395">
        <v>78250</v>
      </c>
      <c r="D700" s="395">
        <v>12.62</v>
      </c>
    </row>
    <row r="701" spans="1:4" x14ac:dyDescent="0.2">
      <c r="A701">
        <v>2110111</v>
      </c>
      <c r="B701" t="s">
        <v>658</v>
      </c>
      <c r="C701" s="395">
        <v>399192</v>
      </c>
      <c r="D701" s="395">
        <v>66.86</v>
      </c>
    </row>
    <row r="702" spans="1:4" x14ac:dyDescent="0.2">
      <c r="C702" s="395" t="s">
        <v>1112</v>
      </c>
      <c r="D702" s="395" t="s">
        <v>1112</v>
      </c>
    </row>
    <row r="703" spans="1:4" x14ac:dyDescent="0.2">
      <c r="A703" t="s">
        <v>659</v>
      </c>
      <c r="B703" t="s">
        <v>191</v>
      </c>
      <c r="C703" s="395">
        <v>6215478513</v>
      </c>
      <c r="D703" s="395">
        <v>1008771.75</v>
      </c>
    </row>
    <row r="704" spans="1:4" x14ac:dyDescent="0.2">
      <c r="C704" s="395" t="s">
        <v>1113</v>
      </c>
      <c r="D704" s="395" t="s">
        <v>1113</v>
      </c>
    </row>
    <row r="706" spans="1:4" x14ac:dyDescent="0.2">
      <c r="C706" s="395" t="s">
        <v>1112</v>
      </c>
      <c r="D706" s="395" t="s">
        <v>1112</v>
      </c>
    </row>
    <row r="707" spans="1:4" x14ac:dyDescent="0.2">
      <c r="A707" t="s">
        <v>660</v>
      </c>
      <c r="B707" t="s">
        <v>650</v>
      </c>
      <c r="C707" s="395">
        <v>6215478513</v>
      </c>
      <c r="D707" s="395">
        <v>1008771.75</v>
      </c>
    </row>
    <row r="708" spans="1:4" x14ac:dyDescent="0.2">
      <c r="C708" s="395" t="s">
        <v>1113</v>
      </c>
      <c r="D708" s="395" t="s">
        <v>1113</v>
      </c>
    </row>
    <row r="710" spans="1:4" x14ac:dyDescent="0.2">
      <c r="A710">
        <v>2120000</v>
      </c>
      <c r="B710" t="s">
        <v>1110</v>
      </c>
      <c r="C710" s="395">
        <v>971799842</v>
      </c>
      <c r="D710" s="395">
        <v>161767.95000000001</v>
      </c>
    </row>
    <row r="712" spans="1:4" x14ac:dyDescent="0.2">
      <c r="A712">
        <v>2120100</v>
      </c>
      <c r="B712" t="s">
        <v>661</v>
      </c>
      <c r="C712" s="395">
        <v>800000000</v>
      </c>
      <c r="D712" s="395">
        <v>128902.94</v>
      </c>
    </row>
    <row r="714" spans="1:4" x14ac:dyDescent="0.2">
      <c r="A714">
        <v>2120103</v>
      </c>
      <c r="B714" t="s">
        <v>748</v>
      </c>
      <c r="C714" s="395">
        <v>800000000</v>
      </c>
      <c r="D714" s="395">
        <v>128902.94</v>
      </c>
    </row>
    <row r="715" spans="1:4" x14ac:dyDescent="0.2">
      <c r="C715" s="395" t="s">
        <v>1112</v>
      </c>
      <c r="D715" s="395" t="s">
        <v>1112</v>
      </c>
    </row>
    <row r="716" spans="1:4" x14ac:dyDescent="0.2">
      <c r="A716" t="s">
        <v>662</v>
      </c>
      <c r="B716" t="s">
        <v>661</v>
      </c>
      <c r="C716" s="395">
        <v>800000000</v>
      </c>
      <c r="D716" s="395">
        <v>128902.94</v>
      </c>
    </row>
    <row r="717" spans="1:4" x14ac:dyDescent="0.2">
      <c r="C717" s="395" t="s">
        <v>1113</v>
      </c>
      <c r="D717" s="395" t="s">
        <v>1113</v>
      </c>
    </row>
    <row r="719" spans="1:4" x14ac:dyDescent="0.2">
      <c r="A719">
        <v>2120200</v>
      </c>
      <c r="B719" t="s">
        <v>663</v>
      </c>
      <c r="D719" s="395">
        <v>2346.4299999999998</v>
      </c>
    </row>
    <row r="721" spans="1:4" x14ac:dyDescent="0.2">
      <c r="A721">
        <v>2120202</v>
      </c>
      <c r="B721" t="s">
        <v>664</v>
      </c>
      <c r="D721" s="395">
        <v>2346.4299999999998</v>
      </c>
    </row>
    <row r="722" spans="1:4" x14ac:dyDescent="0.2">
      <c r="C722" s="395" t="s">
        <v>1112</v>
      </c>
      <c r="D722" s="395" t="s">
        <v>1112</v>
      </c>
    </row>
    <row r="723" spans="1:4" x14ac:dyDescent="0.2">
      <c r="A723" t="s">
        <v>665</v>
      </c>
      <c r="B723" t="s">
        <v>663</v>
      </c>
      <c r="D723" s="395">
        <v>2346.4299999999998</v>
      </c>
    </row>
    <row r="724" spans="1:4" x14ac:dyDescent="0.2">
      <c r="C724" s="395" t="s">
        <v>1113</v>
      </c>
      <c r="D724" s="395" t="s">
        <v>1113</v>
      </c>
    </row>
    <row r="726" spans="1:4" x14ac:dyDescent="0.2">
      <c r="A726">
        <v>2120300</v>
      </c>
      <c r="B726" t="s">
        <v>666</v>
      </c>
      <c r="D726" s="395">
        <v>50.79</v>
      </c>
    </row>
    <row r="728" spans="1:4" x14ac:dyDescent="0.2">
      <c r="A728">
        <v>2120302</v>
      </c>
      <c r="B728" t="s">
        <v>667</v>
      </c>
      <c r="D728" s="395">
        <v>50.79</v>
      </c>
    </row>
    <row r="729" spans="1:4" x14ac:dyDescent="0.2">
      <c r="C729" s="395" t="s">
        <v>1112</v>
      </c>
      <c r="D729" s="395" t="s">
        <v>1112</v>
      </c>
    </row>
    <row r="730" spans="1:4" x14ac:dyDescent="0.2">
      <c r="A730" t="s">
        <v>668</v>
      </c>
      <c r="B730" t="s">
        <v>666</v>
      </c>
      <c r="D730" s="395">
        <v>50.79</v>
      </c>
    </row>
    <row r="731" spans="1:4" x14ac:dyDescent="0.2">
      <c r="C731" s="395" t="s">
        <v>1113</v>
      </c>
      <c r="D731" s="395" t="s">
        <v>1113</v>
      </c>
    </row>
    <row r="733" spans="1:4" x14ac:dyDescent="0.2">
      <c r="A733">
        <v>2120400</v>
      </c>
      <c r="B733" t="s">
        <v>669</v>
      </c>
      <c r="C733" s="395">
        <v>171799842</v>
      </c>
      <c r="D733" s="395">
        <v>30467.79</v>
      </c>
    </row>
    <row r="735" spans="1:4" x14ac:dyDescent="0.2">
      <c r="A735">
        <v>2120401</v>
      </c>
      <c r="B735" t="s">
        <v>669</v>
      </c>
      <c r="C735" s="395">
        <v>171799842</v>
      </c>
      <c r="D735" s="395">
        <v>30467.79</v>
      </c>
    </row>
    <row r="736" spans="1:4" x14ac:dyDescent="0.2">
      <c r="C736" s="395" t="s">
        <v>1112</v>
      </c>
      <c r="D736" s="395" t="s">
        <v>1112</v>
      </c>
    </row>
    <row r="737" spans="1:4" x14ac:dyDescent="0.2">
      <c r="A737" t="s">
        <v>670</v>
      </c>
      <c r="B737" t="s">
        <v>669</v>
      </c>
      <c r="C737" s="395">
        <v>171799842</v>
      </c>
      <c r="D737" s="395">
        <v>30467.79</v>
      </c>
    </row>
    <row r="738" spans="1:4" x14ac:dyDescent="0.2">
      <c r="C738" s="395" t="s">
        <v>1113</v>
      </c>
      <c r="D738" s="395" t="s">
        <v>1113</v>
      </c>
    </row>
    <row r="740" spans="1:4" x14ac:dyDescent="0.2">
      <c r="C740" s="395" t="s">
        <v>1112</v>
      </c>
      <c r="D740" s="395" t="s">
        <v>1112</v>
      </c>
    </row>
    <row r="741" spans="1:4" x14ac:dyDescent="0.2">
      <c r="A741" t="s">
        <v>671</v>
      </c>
      <c r="B741" t="s">
        <v>1110</v>
      </c>
      <c r="C741" s="395">
        <v>971799842</v>
      </c>
      <c r="D741" s="395">
        <v>161767.95000000001</v>
      </c>
    </row>
    <row r="742" spans="1:4" x14ac:dyDescent="0.2">
      <c r="C742" s="395" t="s">
        <v>1113</v>
      </c>
      <c r="D742" s="395" t="s">
        <v>1113</v>
      </c>
    </row>
    <row r="744" spans="1:4" x14ac:dyDescent="0.2">
      <c r="A744">
        <v>2130000</v>
      </c>
      <c r="B744" t="s">
        <v>672</v>
      </c>
      <c r="C744" s="395">
        <v>6725987751</v>
      </c>
      <c r="D744" s="395">
        <v>1131897.74</v>
      </c>
    </row>
    <row r="746" spans="1:4" x14ac:dyDescent="0.2">
      <c r="A746">
        <v>2130100</v>
      </c>
      <c r="B746" t="s">
        <v>673</v>
      </c>
      <c r="C746" s="395">
        <v>3484204935</v>
      </c>
      <c r="D746" s="395">
        <v>554477.32999999996</v>
      </c>
    </row>
    <row r="748" spans="1:4" x14ac:dyDescent="0.2">
      <c r="A748">
        <v>2130101</v>
      </c>
      <c r="B748" t="s">
        <v>674</v>
      </c>
      <c r="C748" s="395">
        <v>40487499</v>
      </c>
      <c r="D748" s="395">
        <v>2433.0300000000002</v>
      </c>
    </row>
    <row r="749" spans="1:4" x14ac:dyDescent="0.2">
      <c r="A749">
        <v>2130102</v>
      </c>
      <c r="B749" t="s">
        <v>675</v>
      </c>
      <c r="C749" s="395">
        <v>127873291</v>
      </c>
      <c r="D749" s="395">
        <v>20800.64</v>
      </c>
    </row>
    <row r="750" spans="1:4" x14ac:dyDescent="0.2">
      <c r="A750">
        <v>2130103</v>
      </c>
      <c r="B750" t="s">
        <v>676</v>
      </c>
      <c r="C750" s="395">
        <v>3044769957</v>
      </c>
      <c r="D750" s="395">
        <v>488303.09</v>
      </c>
    </row>
    <row r="751" spans="1:4" x14ac:dyDescent="0.2">
      <c r="A751">
        <v>2130104</v>
      </c>
      <c r="B751" t="s">
        <v>677</v>
      </c>
      <c r="C751" s="395">
        <v>271074188</v>
      </c>
      <c r="D751" s="395">
        <v>42940.57</v>
      </c>
    </row>
    <row r="752" spans="1:4" x14ac:dyDescent="0.2">
      <c r="C752" s="395" t="s">
        <v>1112</v>
      </c>
      <c r="D752" s="395" t="s">
        <v>1112</v>
      </c>
    </row>
    <row r="753" spans="1:4" x14ac:dyDescent="0.2">
      <c r="A753" t="s">
        <v>678</v>
      </c>
      <c r="B753" t="s">
        <v>673</v>
      </c>
      <c r="C753" s="395">
        <v>3484204935</v>
      </c>
      <c r="D753" s="395">
        <v>554477.32999999996</v>
      </c>
    </row>
    <row r="754" spans="1:4" x14ac:dyDescent="0.2">
      <c r="C754" s="395" t="s">
        <v>1113</v>
      </c>
      <c r="D754" s="395" t="s">
        <v>1113</v>
      </c>
    </row>
    <row r="756" spans="1:4" x14ac:dyDescent="0.2">
      <c r="A756">
        <v>2130200</v>
      </c>
      <c r="B756" t="s">
        <v>679</v>
      </c>
      <c r="C756" s="395">
        <v>840103348</v>
      </c>
      <c r="D756" s="395">
        <v>140798</v>
      </c>
    </row>
    <row r="758" spans="1:4" x14ac:dyDescent="0.2">
      <c r="A758">
        <v>2130201</v>
      </c>
      <c r="B758" t="s">
        <v>680</v>
      </c>
      <c r="C758" s="395">
        <v>153520267</v>
      </c>
      <c r="D758" s="395">
        <v>24385.94</v>
      </c>
    </row>
    <row r="759" spans="1:4" x14ac:dyDescent="0.2">
      <c r="A759">
        <v>2130202</v>
      </c>
      <c r="B759" t="s">
        <v>681</v>
      </c>
      <c r="C759" s="395">
        <v>166778384</v>
      </c>
      <c r="D759" s="395">
        <v>27485.68</v>
      </c>
    </row>
    <row r="760" spans="1:4" x14ac:dyDescent="0.2">
      <c r="A760">
        <v>2130203</v>
      </c>
      <c r="B760" t="s">
        <v>682</v>
      </c>
      <c r="C760" s="395">
        <v>34170681</v>
      </c>
      <c r="D760" s="395">
        <v>6262.99</v>
      </c>
    </row>
    <row r="761" spans="1:4" x14ac:dyDescent="0.2">
      <c r="A761">
        <v>2130204</v>
      </c>
      <c r="B761" t="s">
        <v>683</v>
      </c>
      <c r="C761" s="395">
        <v>43972372</v>
      </c>
      <c r="D761" s="395">
        <v>7257.04</v>
      </c>
    </row>
    <row r="762" spans="1:4" x14ac:dyDescent="0.2">
      <c r="A762">
        <v>2130205</v>
      </c>
      <c r="B762" t="s">
        <v>684</v>
      </c>
      <c r="C762" s="395">
        <v>418461644</v>
      </c>
      <c r="D762" s="395">
        <v>71373.759999999995</v>
      </c>
    </row>
    <row r="763" spans="1:4" x14ac:dyDescent="0.2">
      <c r="A763">
        <v>2130207</v>
      </c>
      <c r="B763" t="s">
        <v>685</v>
      </c>
      <c r="C763" s="395">
        <v>23200000</v>
      </c>
      <c r="D763" s="395">
        <v>3967.72</v>
      </c>
    </row>
    <row r="764" spans="1:4" x14ac:dyDescent="0.2">
      <c r="A764">
        <v>2130208</v>
      </c>
      <c r="B764" t="s">
        <v>686</v>
      </c>
      <c r="D764" s="395">
        <v>64.87</v>
      </c>
    </row>
    <row r="765" spans="1:4" x14ac:dyDescent="0.2">
      <c r="C765" s="395" t="s">
        <v>1112</v>
      </c>
      <c r="D765" s="395" t="s">
        <v>1112</v>
      </c>
    </row>
    <row r="766" spans="1:4" x14ac:dyDescent="0.2">
      <c r="A766" t="s">
        <v>687</v>
      </c>
      <c r="B766" t="s">
        <v>679</v>
      </c>
      <c r="C766" s="395">
        <v>840103348</v>
      </c>
      <c r="D766" s="395">
        <v>140798</v>
      </c>
    </row>
    <row r="767" spans="1:4" x14ac:dyDescent="0.2">
      <c r="C767" s="395" t="s">
        <v>1113</v>
      </c>
      <c r="D767" s="395" t="s">
        <v>1113</v>
      </c>
    </row>
    <row r="769" spans="1:4" x14ac:dyDescent="0.2">
      <c r="A769">
        <v>2130300</v>
      </c>
      <c r="B769" t="s">
        <v>688</v>
      </c>
      <c r="C769" s="395">
        <v>2387529112</v>
      </c>
      <c r="D769" s="395">
        <v>403237.08</v>
      </c>
    </row>
    <row r="771" spans="1:4" x14ac:dyDescent="0.2">
      <c r="A771">
        <v>2130301</v>
      </c>
      <c r="B771" t="s">
        <v>1111</v>
      </c>
      <c r="D771" s="395">
        <v>4096.84</v>
      </c>
    </row>
    <row r="772" spans="1:4" x14ac:dyDescent="0.2">
      <c r="A772">
        <v>2130302</v>
      </c>
      <c r="B772" t="s">
        <v>689</v>
      </c>
      <c r="C772" s="395">
        <v>66049194</v>
      </c>
      <c r="D772" s="395">
        <v>10943.88</v>
      </c>
    </row>
    <row r="773" spans="1:4" x14ac:dyDescent="0.2">
      <c r="A773">
        <v>2130303</v>
      </c>
      <c r="B773" t="s">
        <v>690</v>
      </c>
      <c r="C773" s="395">
        <v>8348728</v>
      </c>
      <c r="D773" s="395">
        <v>1644.1</v>
      </c>
    </row>
    <row r="774" spans="1:4" x14ac:dyDescent="0.2">
      <c r="A774">
        <v>2130304</v>
      </c>
      <c r="B774" t="s">
        <v>691</v>
      </c>
      <c r="D774" s="395">
        <v>22.39</v>
      </c>
    </row>
    <row r="775" spans="1:4" x14ac:dyDescent="0.2">
      <c r="A775">
        <v>2130305</v>
      </c>
      <c r="B775" t="s">
        <v>692</v>
      </c>
      <c r="C775" s="395">
        <v>613489173</v>
      </c>
      <c r="D775" s="395">
        <v>99050.84</v>
      </c>
    </row>
    <row r="776" spans="1:4" x14ac:dyDescent="0.2">
      <c r="A776">
        <v>2130306</v>
      </c>
      <c r="B776" t="s">
        <v>693</v>
      </c>
      <c r="C776" s="395">
        <v>1699642017</v>
      </c>
      <c r="D776" s="395">
        <v>287479.03000000003</v>
      </c>
    </row>
    <row r="777" spans="1:4" x14ac:dyDescent="0.2">
      <c r="C777" s="395" t="s">
        <v>1112</v>
      </c>
      <c r="D777" s="395" t="s">
        <v>1112</v>
      </c>
    </row>
    <row r="778" spans="1:4" x14ac:dyDescent="0.2">
      <c r="A778" t="s">
        <v>694</v>
      </c>
      <c r="B778" t="s">
        <v>688</v>
      </c>
      <c r="C778" s="395">
        <v>2387529112</v>
      </c>
      <c r="D778" s="395">
        <v>403237.08</v>
      </c>
    </row>
    <row r="779" spans="1:4" x14ac:dyDescent="0.2">
      <c r="C779" s="395" t="s">
        <v>1113</v>
      </c>
      <c r="D779" s="395" t="s">
        <v>1113</v>
      </c>
    </row>
    <row r="781" spans="1:4" x14ac:dyDescent="0.2">
      <c r="A781">
        <v>2130400</v>
      </c>
      <c r="B781" t="s">
        <v>695</v>
      </c>
      <c r="D781" s="395">
        <v>803.62</v>
      </c>
    </row>
    <row r="783" spans="1:4" x14ac:dyDescent="0.2">
      <c r="A783">
        <v>2130401</v>
      </c>
      <c r="B783" t="s">
        <v>696</v>
      </c>
      <c r="D783" s="395">
        <v>803.62</v>
      </c>
    </row>
    <row r="784" spans="1:4" x14ac:dyDescent="0.2">
      <c r="C784" s="395" t="s">
        <v>1112</v>
      </c>
      <c r="D784" s="395" t="s">
        <v>1112</v>
      </c>
    </row>
    <row r="785" spans="1:4" x14ac:dyDescent="0.2">
      <c r="A785" t="s">
        <v>697</v>
      </c>
      <c r="B785" t="s">
        <v>695</v>
      </c>
      <c r="D785" s="395">
        <v>803.62</v>
      </c>
    </row>
    <row r="786" spans="1:4" x14ac:dyDescent="0.2">
      <c r="C786" s="395" t="s">
        <v>1113</v>
      </c>
      <c r="D786" s="395" t="s">
        <v>1113</v>
      </c>
    </row>
    <row r="788" spans="1:4" x14ac:dyDescent="0.2">
      <c r="A788">
        <v>2130500</v>
      </c>
      <c r="B788" t="s">
        <v>698</v>
      </c>
      <c r="C788" s="395">
        <v>14150356</v>
      </c>
      <c r="D788" s="395">
        <v>32581.71</v>
      </c>
    </row>
    <row r="790" spans="1:4" x14ac:dyDescent="0.2">
      <c r="A790">
        <v>2130501</v>
      </c>
      <c r="B790" t="s">
        <v>699</v>
      </c>
      <c r="D790" s="395">
        <v>-1.41</v>
      </c>
    </row>
    <row r="791" spans="1:4" x14ac:dyDescent="0.2">
      <c r="A791">
        <v>2130502</v>
      </c>
      <c r="B791" t="s">
        <v>700</v>
      </c>
      <c r="D791" s="395">
        <v>30299.42</v>
      </c>
    </row>
    <row r="792" spans="1:4" x14ac:dyDescent="0.2">
      <c r="A792">
        <v>2130503</v>
      </c>
      <c r="B792" t="s">
        <v>749</v>
      </c>
      <c r="C792" s="395">
        <v>14150356</v>
      </c>
      <c r="D792" s="395">
        <v>2283.88</v>
      </c>
    </row>
    <row r="793" spans="1:4" x14ac:dyDescent="0.2">
      <c r="A793">
        <v>2130504</v>
      </c>
      <c r="B793" t="s">
        <v>701</v>
      </c>
      <c r="D793" s="395">
        <v>-0.18</v>
      </c>
    </row>
    <row r="794" spans="1:4" x14ac:dyDescent="0.2">
      <c r="C794" s="395" t="s">
        <v>1112</v>
      </c>
      <c r="D794" s="395" t="s">
        <v>1112</v>
      </c>
    </row>
    <row r="795" spans="1:4" x14ac:dyDescent="0.2">
      <c r="A795" t="s">
        <v>702</v>
      </c>
      <c r="B795" t="s">
        <v>698</v>
      </c>
      <c r="C795" s="395">
        <v>14150356</v>
      </c>
      <c r="D795" s="395">
        <v>32581.71</v>
      </c>
    </row>
    <row r="796" spans="1:4" x14ac:dyDescent="0.2">
      <c r="C796" s="395" t="s">
        <v>1113</v>
      </c>
      <c r="D796" s="395" t="s">
        <v>1113</v>
      </c>
    </row>
    <row r="798" spans="1:4" x14ac:dyDescent="0.2">
      <c r="C798" s="395" t="s">
        <v>1112</v>
      </c>
      <c r="D798" s="395" t="s">
        <v>1112</v>
      </c>
    </row>
    <row r="799" spans="1:4" x14ac:dyDescent="0.2">
      <c r="A799" t="s">
        <v>703</v>
      </c>
      <c r="B799" t="s">
        <v>672</v>
      </c>
      <c r="C799" s="395">
        <v>6725987751</v>
      </c>
      <c r="D799" s="395">
        <v>1131897.74</v>
      </c>
    </row>
    <row r="800" spans="1:4" x14ac:dyDescent="0.2">
      <c r="C800" s="395" t="s">
        <v>1113</v>
      </c>
      <c r="D800" s="395" t="s">
        <v>1113</v>
      </c>
    </row>
    <row r="802" spans="1:4" x14ac:dyDescent="0.2">
      <c r="C802" s="395" t="s">
        <v>1112</v>
      </c>
      <c r="D802" s="395" t="s">
        <v>1112</v>
      </c>
    </row>
    <row r="803" spans="1:4" x14ac:dyDescent="0.2">
      <c r="A803" t="s">
        <v>704</v>
      </c>
      <c r="B803" t="s">
        <v>3</v>
      </c>
      <c r="C803" s="395">
        <v>13913266106</v>
      </c>
      <c r="D803" s="395">
        <v>2302437.44</v>
      </c>
    </row>
    <row r="804" spans="1:4" x14ac:dyDescent="0.2">
      <c r="C804" s="395" t="s">
        <v>1113</v>
      </c>
      <c r="D804" s="395" t="s">
        <v>1113</v>
      </c>
    </row>
    <row r="806" spans="1:4" x14ac:dyDescent="0.2">
      <c r="A806">
        <v>2200000</v>
      </c>
      <c r="B806" t="s">
        <v>19</v>
      </c>
      <c r="C806" s="395">
        <v>263401302</v>
      </c>
      <c r="D806" s="395">
        <v>46272.34</v>
      </c>
    </row>
    <row r="808" spans="1:4" x14ac:dyDescent="0.2">
      <c r="A808">
        <v>2210000</v>
      </c>
      <c r="B808" t="s">
        <v>705</v>
      </c>
      <c r="D808" s="395">
        <v>-17.850000000000001</v>
      </c>
    </row>
    <row r="810" spans="1:4" x14ac:dyDescent="0.2">
      <c r="A810">
        <v>2210100</v>
      </c>
      <c r="B810" t="s">
        <v>191</v>
      </c>
      <c r="D810" s="395">
        <v>-17.850000000000001</v>
      </c>
    </row>
    <row r="812" spans="1:4" x14ac:dyDescent="0.2">
      <c r="A812">
        <v>2210106</v>
      </c>
      <c r="B812" t="s">
        <v>706</v>
      </c>
      <c r="D812" s="395">
        <v>0.55000000000000004</v>
      </c>
    </row>
    <row r="813" spans="1:4" x14ac:dyDescent="0.2">
      <c r="A813">
        <v>2210107</v>
      </c>
      <c r="B813" t="s">
        <v>707</v>
      </c>
      <c r="D813" s="395">
        <v>-23.35</v>
      </c>
    </row>
    <row r="814" spans="1:4" x14ac:dyDescent="0.2">
      <c r="A814">
        <v>2210108</v>
      </c>
      <c r="B814" t="s">
        <v>708</v>
      </c>
      <c r="D814" s="395">
        <v>7.0000000000000007E-2</v>
      </c>
    </row>
    <row r="815" spans="1:4" x14ac:dyDescent="0.2">
      <c r="A815">
        <v>2210109</v>
      </c>
      <c r="B815" t="s">
        <v>709</v>
      </c>
      <c r="D815" s="395">
        <v>4.88</v>
      </c>
    </row>
    <row r="816" spans="1:4" x14ac:dyDescent="0.2">
      <c r="C816" s="395" t="s">
        <v>1112</v>
      </c>
      <c r="D816" s="395" t="s">
        <v>1112</v>
      </c>
    </row>
    <row r="817" spans="1:4" x14ac:dyDescent="0.2">
      <c r="A817" t="s">
        <v>710</v>
      </c>
      <c r="B817" t="s">
        <v>191</v>
      </c>
      <c r="D817" s="395">
        <v>-17.850000000000001</v>
      </c>
    </row>
    <row r="818" spans="1:4" x14ac:dyDescent="0.2">
      <c r="C818" s="395" t="s">
        <v>1113</v>
      </c>
      <c r="D818" s="395" t="s">
        <v>1113</v>
      </c>
    </row>
    <row r="820" spans="1:4" x14ac:dyDescent="0.2">
      <c r="C820" s="395" t="s">
        <v>1112</v>
      </c>
      <c r="D820" s="395" t="s">
        <v>1112</v>
      </c>
    </row>
    <row r="821" spans="1:4" x14ac:dyDescent="0.2">
      <c r="A821" t="s">
        <v>711</v>
      </c>
      <c r="B821" t="s">
        <v>705</v>
      </c>
      <c r="D821" s="395">
        <v>-17.850000000000001</v>
      </c>
    </row>
    <row r="822" spans="1:4" x14ac:dyDescent="0.2">
      <c r="C822" s="395" t="s">
        <v>1113</v>
      </c>
      <c r="D822" s="395" t="s">
        <v>1113</v>
      </c>
    </row>
    <row r="824" spans="1:4" x14ac:dyDescent="0.2">
      <c r="A824">
        <v>2220000</v>
      </c>
      <c r="B824" t="s">
        <v>712</v>
      </c>
      <c r="C824" s="395">
        <v>263401302</v>
      </c>
      <c r="D824" s="395">
        <v>46290.19</v>
      </c>
    </row>
    <row r="826" spans="1:4" x14ac:dyDescent="0.2">
      <c r="A826">
        <v>2220100</v>
      </c>
      <c r="B826" t="s">
        <v>661</v>
      </c>
    </row>
    <row r="828" spans="1:4" x14ac:dyDescent="0.2">
      <c r="C828" s="395" t="s">
        <v>1112</v>
      </c>
      <c r="D828" s="395" t="s">
        <v>1112</v>
      </c>
    </row>
    <row r="829" spans="1:4" x14ac:dyDescent="0.2">
      <c r="A829" t="s">
        <v>713</v>
      </c>
      <c r="B829" t="s">
        <v>661</v>
      </c>
    </row>
    <row r="830" spans="1:4" x14ac:dyDescent="0.2">
      <c r="C830" s="395" t="s">
        <v>1113</v>
      </c>
      <c r="D830" s="395" t="s">
        <v>1113</v>
      </c>
    </row>
    <row r="832" spans="1:4" x14ac:dyDescent="0.2">
      <c r="A832">
        <v>2220200</v>
      </c>
      <c r="B832" t="s">
        <v>663</v>
      </c>
    </row>
    <row r="834" spans="1:4" x14ac:dyDescent="0.2">
      <c r="C834" s="395" t="s">
        <v>1112</v>
      </c>
      <c r="D834" s="395" t="s">
        <v>1112</v>
      </c>
    </row>
    <row r="835" spans="1:4" x14ac:dyDescent="0.2">
      <c r="A835" t="s">
        <v>714</v>
      </c>
      <c r="B835" t="s">
        <v>663</v>
      </c>
    </row>
    <row r="836" spans="1:4" x14ac:dyDescent="0.2">
      <c r="C836" s="395" t="s">
        <v>1113</v>
      </c>
      <c r="D836" s="395" t="s">
        <v>1113</v>
      </c>
    </row>
    <row r="838" spans="1:4" x14ac:dyDescent="0.2">
      <c r="A838">
        <v>2220300</v>
      </c>
      <c r="B838" t="s">
        <v>666</v>
      </c>
    </row>
    <row r="840" spans="1:4" x14ac:dyDescent="0.2">
      <c r="C840" s="395" t="s">
        <v>1112</v>
      </c>
      <c r="D840" s="395" t="s">
        <v>1112</v>
      </c>
    </row>
    <row r="841" spans="1:4" x14ac:dyDescent="0.2">
      <c r="A841" t="s">
        <v>715</v>
      </c>
      <c r="B841" t="s">
        <v>666</v>
      </c>
    </row>
    <row r="842" spans="1:4" x14ac:dyDescent="0.2">
      <c r="C842" s="395" t="s">
        <v>1113</v>
      </c>
      <c r="D842" s="395" t="s">
        <v>1113</v>
      </c>
    </row>
    <row r="844" spans="1:4" x14ac:dyDescent="0.2">
      <c r="A844">
        <v>2220400</v>
      </c>
      <c r="B844" t="s">
        <v>621</v>
      </c>
      <c r="C844" s="395">
        <v>87021487</v>
      </c>
      <c r="D844" s="395">
        <v>15404.5</v>
      </c>
    </row>
    <row r="846" spans="1:4" x14ac:dyDescent="0.2">
      <c r="A846">
        <v>2220401</v>
      </c>
      <c r="B846" t="s">
        <v>622</v>
      </c>
      <c r="D846" s="395">
        <v>652.59</v>
      </c>
    </row>
    <row r="847" spans="1:4" x14ac:dyDescent="0.2">
      <c r="A847">
        <v>2220402</v>
      </c>
      <c r="B847" t="s">
        <v>623</v>
      </c>
      <c r="D847" s="395">
        <v>96.82</v>
      </c>
    </row>
    <row r="848" spans="1:4" x14ac:dyDescent="0.2">
      <c r="A848">
        <v>2220403</v>
      </c>
      <c r="B848" t="s">
        <v>624</v>
      </c>
      <c r="D848" s="395">
        <v>371.61</v>
      </c>
    </row>
    <row r="849" spans="1:4" x14ac:dyDescent="0.2">
      <c r="A849">
        <v>2220405</v>
      </c>
      <c r="B849" t="s">
        <v>625</v>
      </c>
      <c r="D849" s="395">
        <v>0.01</v>
      </c>
    </row>
    <row r="850" spans="1:4" x14ac:dyDescent="0.2">
      <c r="A850">
        <v>2220406</v>
      </c>
      <c r="B850" t="s">
        <v>716</v>
      </c>
      <c r="C850" s="395">
        <v>87021487</v>
      </c>
      <c r="D850" s="395">
        <v>14283.47</v>
      </c>
    </row>
    <row r="851" spans="1:4" x14ac:dyDescent="0.2">
      <c r="C851" s="395" t="s">
        <v>1112</v>
      </c>
      <c r="D851" s="395" t="s">
        <v>1112</v>
      </c>
    </row>
    <row r="852" spans="1:4" x14ac:dyDescent="0.2">
      <c r="A852" t="s">
        <v>717</v>
      </c>
      <c r="B852" t="s">
        <v>621</v>
      </c>
      <c r="C852" s="395">
        <v>87021487</v>
      </c>
      <c r="D852" s="395">
        <v>15404.5</v>
      </c>
    </row>
    <row r="853" spans="1:4" x14ac:dyDescent="0.2">
      <c r="C853" s="395" t="s">
        <v>1113</v>
      </c>
      <c r="D853" s="395" t="s">
        <v>1113</v>
      </c>
    </row>
    <row r="855" spans="1:4" x14ac:dyDescent="0.2">
      <c r="A855">
        <v>2220500</v>
      </c>
      <c r="B855" t="s">
        <v>718</v>
      </c>
      <c r="C855" s="395">
        <v>176379815</v>
      </c>
      <c r="D855" s="395">
        <v>30885.69</v>
      </c>
    </row>
    <row r="857" spans="1:4" x14ac:dyDescent="0.2">
      <c r="A857">
        <v>2220501</v>
      </c>
      <c r="B857" t="s">
        <v>719</v>
      </c>
      <c r="C857" s="395">
        <v>176379815</v>
      </c>
      <c r="D857" s="395">
        <v>30885.69</v>
      </c>
    </row>
    <row r="858" spans="1:4" x14ac:dyDescent="0.2">
      <c r="C858" s="395" t="s">
        <v>1112</v>
      </c>
      <c r="D858" s="395" t="s">
        <v>1112</v>
      </c>
    </row>
    <row r="859" spans="1:4" x14ac:dyDescent="0.2">
      <c r="A859" t="s">
        <v>720</v>
      </c>
      <c r="B859" t="s">
        <v>718</v>
      </c>
      <c r="C859" s="395">
        <v>176379815</v>
      </c>
      <c r="D859" s="395">
        <v>30885.69</v>
      </c>
    </row>
    <row r="860" spans="1:4" x14ac:dyDescent="0.2">
      <c r="C860" s="395" t="s">
        <v>1113</v>
      </c>
      <c r="D860" s="395" t="s">
        <v>1113</v>
      </c>
    </row>
    <row r="861" spans="1:4" x14ac:dyDescent="0.2">
      <c r="C861" s="395" t="s">
        <v>1112</v>
      </c>
      <c r="D861" s="395" t="s">
        <v>1112</v>
      </c>
    </row>
    <row r="862" spans="1:4" x14ac:dyDescent="0.2">
      <c r="A862" t="s">
        <v>721</v>
      </c>
      <c r="B862" t="s">
        <v>712</v>
      </c>
      <c r="C862" s="395">
        <v>263401302</v>
      </c>
      <c r="D862" s="395">
        <v>46290.19</v>
      </c>
    </row>
    <row r="863" spans="1:4" x14ac:dyDescent="0.2">
      <c r="C863" s="395" t="s">
        <v>1113</v>
      </c>
      <c r="D863" s="395" t="s">
        <v>1113</v>
      </c>
    </row>
    <row r="864" spans="1:4" x14ac:dyDescent="0.2">
      <c r="C864" s="395" t="s">
        <v>1112</v>
      </c>
      <c r="D864" s="395" t="s">
        <v>1112</v>
      </c>
    </row>
    <row r="865" spans="1:4" x14ac:dyDescent="0.2">
      <c r="A865" t="s">
        <v>722</v>
      </c>
      <c r="B865" t="s">
        <v>19</v>
      </c>
      <c r="C865" s="395">
        <v>263401302</v>
      </c>
      <c r="D865" s="395">
        <v>46272.34</v>
      </c>
    </row>
    <row r="866" spans="1:4" x14ac:dyDescent="0.2">
      <c r="C866" s="395" t="s">
        <v>1113</v>
      </c>
      <c r="D866" s="395" t="s">
        <v>1113</v>
      </c>
    </row>
    <row r="867" spans="1:4" x14ac:dyDescent="0.2">
      <c r="C867" s="395" t="s">
        <v>1112</v>
      </c>
      <c r="D867" s="395" t="s">
        <v>1112</v>
      </c>
    </row>
    <row r="868" spans="1:4" x14ac:dyDescent="0.2">
      <c r="A868" t="s">
        <v>723</v>
      </c>
      <c r="B868" t="s">
        <v>1</v>
      </c>
      <c r="C868" s="395">
        <v>14176667408</v>
      </c>
      <c r="D868" s="395">
        <v>2348709.7799999998</v>
      </c>
    </row>
    <row r="869" spans="1:4" x14ac:dyDescent="0.2">
      <c r="C869" s="395" t="s">
        <v>1113</v>
      </c>
      <c r="D869" s="395" t="s">
        <v>1113</v>
      </c>
    </row>
    <row r="870" spans="1:4" x14ac:dyDescent="0.2">
      <c r="C870" s="395" t="s">
        <v>1112</v>
      </c>
      <c r="D870" s="395" t="s">
        <v>1112</v>
      </c>
    </row>
    <row r="871" spans="1:4" x14ac:dyDescent="0.2">
      <c r="A871" t="s">
        <v>724</v>
      </c>
      <c r="C871" s="395">
        <v>14176667408</v>
      </c>
      <c r="D871" s="395">
        <v>2348709.7799999998</v>
      </c>
    </row>
    <row r="872" spans="1:4" x14ac:dyDescent="0.2">
      <c r="A872" t="s">
        <v>725</v>
      </c>
      <c r="C872" s="395">
        <v>93949128251</v>
      </c>
      <c r="D872" s="395">
        <v>16133325.24</v>
      </c>
    </row>
    <row r="874" spans="1:4" x14ac:dyDescent="0.2">
      <c r="A874">
        <v>3000000</v>
      </c>
      <c r="B874" t="s">
        <v>726</v>
      </c>
      <c r="C874" s="395">
        <v>78691372260</v>
      </c>
      <c r="D874" s="395">
        <v>13731055.279999999</v>
      </c>
    </row>
    <row r="876" spans="1:4" x14ac:dyDescent="0.2">
      <c r="A876">
        <v>3100000</v>
      </c>
      <c r="B876" t="s">
        <v>25</v>
      </c>
      <c r="C876" s="395">
        <v>78691372260</v>
      </c>
      <c r="D876" s="395">
        <v>13731055.279999999</v>
      </c>
    </row>
    <row r="878" spans="1:4" x14ac:dyDescent="0.2">
      <c r="A878">
        <v>3110000</v>
      </c>
      <c r="B878" t="s">
        <v>40</v>
      </c>
      <c r="C878" s="395">
        <v>78691372260</v>
      </c>
      <c r="D878" s="395">
        <v>13731055.279999999</v>
      </c>
    </row>
    <row r="880" spans="1:4" x14ac:dyDescent="0.2">
      <c r="A880">
        <v>3110100</v>
      </c>
      <c r="B880" t="s">
        <v>727</v>
      </c>
      <c r="C880" s="395">
        <v>70550399822</v>
      </c>
      <c r="D880" s="395">
        <v>12165580.9</v>
      </c>
    </row>
    <row r="882" spans="1:4" x14ac:dyDescent="0.2">
      <c r="A882">
        <v>3110102</v>
      </c>
      <c r="B882" t="s">
        <v>728</v>
      </c>
      <c r="C882" s="395">
        <v>50000000000</v>
      </c>
      <c r="D882" s="395">
        <v>8755448.0800000001</v>
      </c>
    </row>
    <row r="883" spans="1:4" x14ac:dyDescent="0.2">
      <c r="A883">
        <v>3110103</v>
      </c>
      <c r="B883" t="s">
        <v>729</v>
      </c>
      <c r="C883" s="395">
        <v>20550399822</v>
      </c>
      <c r="D883" s="395">
        <v>3410132.82</v>
      </c>
    </row>
    <row r="884" spans="1:4" x14ac:dyDescent="0.2">
      <c r="C884" s="395" t="s">
        <v>1112</v>
      </c>
      <c r="D884" s="395" t="s">
        <v>1112</v>
      </c>
    </row>
    <row r="885" spans="1:4" x14ac:dyDescent="0.2">
      <c r="A885" t="s">
        <v>730</v>
      </c>
      <c r="B885" t="s">
        <v>727</v>
      </c>
      <c r="C885" s="395">
        <v>70550399822</v>
      </c>
      <c r="D885" s="395">
        <v>12165580.9</v>
      </c>
    </row>
    <row r="886" spans="1:4" x14ac:dyDescent="0.2">
      <c r="C886" s="395" t="s">
        <v>1113</v>
      </c>
      <c r="D886" s="395" t="s">
        <v>1113</v>
      </c>
    </row>
    <row r="888" spans="1:4" x14ac:dyDescent="0.2">
      <c r="A888">
        <v>3110200</v>
      </c>
      <c r="B888" t="s">
        <v>48</v>
      </c>
      <c r="C888" s="395">
        <v>8140972438</v>
      </c>
      <c r="D888" s="395">
        <v>1402833.17</v>
      </c>
    </row>
    <row r="890" spans="1:4" x14ac:dyDescent="0.2">
      <c r="A890">
        <v>3110201</v>
      </c>
      <c r="B890" t="s">
        <v>731</v>
      </c>
      <c r="C890" s="395">
        <v>4704453932</v>
      </c>
      <c r="D890" s="395">
        <v>811395.57</v>
      </c>
    </row>
    <row r="891" spans="1:4" x14ac:dyDescent="0.2">
      <c r="A891">
        <v>3110202</v>
      </c>
      <c r="B891" t="s">
        <v>732</v>
      </c>
      <c r="C891" s="395">
        <v>3436518506</v>
      </c>
      <c r="D891" s="395">
        <v>591437.6</v>
      </c>
    </row>
    <row r="892" spans="1:4" x14ac:dyDescent="0.2">
      <c r="C892" s="395" t="s">
        <v>1112</v>
      </c>
      <c r="D892" s="395" t="s">
        <v>1112</v>
      </c>
    </row>
    <row r="893" spans="1:4" x14ac:dyDescent="0.2">
      <c r="A893" t="s">
        <v>733</v>
      </c>
      <c r="B893" t="s">
        <v>48</v>
      </c>
      <c r="C893" s="395">
        <v>8140972438</v>
      </c>
      <c r="D893" s="395">
        <v>1402833.17</v>
      </c>
    </row>
    <row r="894" spans="1:4" x14ac:dyDescent="0.2">
      <c r="C894" s="395" t="s">
        <v>1113</v>
      </c>
      <c r="D894" s="395" t="s">
        <v>1113</v>
      </c>
    </row>
    <row r="896" spans="1:4" x14ac:dyDescent="0.2">
      <c r="A896">
        <v>3110300</v>
      </c>
      <c r="B896" t="s">
        <v>37</v>
      </c>
      <c r="D896" s="395">
        <v>73229.38</v>
      </c>
    </row>
    <row r="898" spans="1:4" x14ac:dyDescent="0.2">
      <c r="A898">
        <v>3110301</v>
      </c>
      <c r="B898" t="s">
        <v>734</v>
      </c>
      <c r="D898" s="395">
        <v>143773.53</v>
      </c>
    </row>
    <row r="899" spans="1:4" x14ac:dyDescent="0.2">
      <c r="A899">
        <v>3110302</v>
      </c>
      <c r="B899" t="s">
        <v>735</v>
      </c>
      <c r="D899" s="395">
        <v>-70544.149999999994</v>
      </c>
    </row>
    <row r="900" spans="1:4" x14ac:dyDescent="0.2">
      <c r="C900" s="395" t="s">
        <v>1112</v>
      </c>
      <c r="D900" s="395" t="s">
        <v>1112</v>
      </c>
    </row>
    <row r="901" spans="1:4" x14ac:dyDescent="0.2">
      <c r="A901" t="s">
        <v>736</v>
      </c>
      <c r="B901" t="s">
        <v>37</v>
      </c>
      <c r="D901" s="395">
        <v>73229.38</v>
      </c>
    </row>
    <row r="902" spans="1:4" x14ac:dyDescent="0.2">
      <c r="C902" s="395" t="s">
        <v>1113</v>
      </c>
      <c r="D902" s="395" t="s">
        <v>1113</v>
      </c>
    </row>
    <row r="904" spans="1:4" x14ac:dyDescent="0.2">
      <c r="A904">
        <v>3110400</v>
      </c>
      <c r="B904" t="s">
        <v>531</v>
      </c>
      <c r="D904" s="395">
        <v>89411.83</v>
      </c>
    </row>
    <row r="906" spans="1:4" x14ac:dyDescent="0.2">
      <c r="A906">
        <v>3110401</v>
      </c>
      <c r="B906" t="s">
        <v>737</v>
      </c>
      <c r="D906" s="395">
        <v>89411.83</v>
      </c>
    </row>
    <row r="907" spans="1:4" x14ac:dyDescent="0.2">
      <c r="C907" s="395" t="s">
        <v>1112</v>
      </c>
      <c r="D907" s="395" t="s">
        <v>1112</v>
      </c>
    </row>
    <row r="908" spans="1:4" x14ac:dyDescent="0.2">
      <c r="A908" t="s">
        <v>738</v>
      </c>
      <c r="B908" t="s">
        <v>531</v>
      </c>
      <c r="D908" s="395">
        <v>89411.83</v>
      </c>
    </row>
    <row r="909" spans="1:4" x14ac:dyDescent="0.2">
      <c r="C909" s="395" t="s">
        <v>1113</v>
      </c>
      <c r="D909" s="395" t="s">
        <v>1113</v>
      </c>
    </row>
    <row r="910" spans="1:4" x14ac:dyDescent="0.2">
      <c r="C910" s="395" t="s">
        <v>1112</v>
      </c>
      <c r="D910" s="395" t="s">
        <v>1112</v>
      </c>
    </row>
    <row r="911" spans="1:4" x14ac:dyDescent="0.2">
      <c r="A911" t="s">
        <v>739</v>
      </c>
      <c r="B911" t="s">
        <v>40</v>
      </c>
      <c r="C911" s="395">
        <v>78691372260</v>
      </c>
      <c r="D911" s="395">
        <v>13731055.279999999</v>
      </c>
    </row>
    <row r="912" spans="1:4" x14ac:dyDescent="0.2">
      <c r="C912" s="395" t="s">
        <v>1113</v>
      </c>
      <c r="D912" s="395" t="s">
        <v>1113</v>
      </c>
    </row>
    <row r="913" spans="1:4" x14ac:dyDescent="0.2">
      <c r="C913" s="395" t="s">
        <v>1112</v>
      </c>
      <c r="D913" s="395" t="s">
        <v>1112</v>
      </c>
    </row>
    <row r="914" spans="1:4" x14ac:dyDescent="0.2">
      <c r="A914" t="s">
        <v>740</v>
      </c>
      <c r="B914" t="s">
        <v>25</v>
      </c>
      <c r="C914" s="395">
        <v>78691372260</v>
      </c>
      <c r="D914" s="395">
        <v>13731055.279999999</v>
      </c>
    </row>
    <row r="915" spans="1:4" x14ac:dyDescent="0.2">
      <c r="C915" s="395" t="s">
        <v>1113</v>
      </c>
      <c r="D915" s="395" t="s">
        <v>1113</v>
      </c>
    </row>
    <row r="916" spans="1:4" x14ac:dyDescent="0.2">
      <c r="C916" s="395" t="s">
        <v>1112</v>
      </c>
      <c r="D916" s="395" t="s">
        <v>1112</v>
      </c>
    </row>
    <row r="917" spans="1:4" x14ac:dyDescent="0.2">
      <c r="A917" t="s">
        <v>741</v>
      </c>
      <c r="B917" t="s">
        <v>726</v>
      </c>
      <c r="C917" s="395">
        <v>78691372260</v>
      </c>
      <c r="D917" s="395">
        <v>13731055.279999999</v>
      </c>
    </row>
    <row r="918" spans="1:4" x14ac:dyDescent="0.2">
      <c r="C918" s="395" t="s">
        <v>1113</v>
      </c>
      <c r="D918" s="395" t="s">
        <v>1113</v>
      </c>
    </row>
    <row r="919" spans="1:4" x14ac:dyDescent="0.2">
      <c r="A919" t="s">
        <v>742</v>
      </c>
      <c r="C919" s="395">
        <v>15257755991</v>
      </c>
      <c r="D919" s="395">
        <v>2402269.96</v>
      </c>
    </row>
    <row r="920" spans="1:4" x14ac:dyDescent="0.2">
      <c r="C920" s="395" t="s">
        <v>1112</v>
      </c>
      <c r="D920" s="395" t="s">
        <v>1112</v>
      </c>
    </row>
    <row r="921" spans="1:4" x14ac:dyDescent="0.2">
      <c r="A921" t="s">
        <v>743</v>
      </c>
      <c r="C921" s="395">
        <v>93949128251</v>
      </c>
      <c r="D921" s="395">
        <v>16133325.24</v>
      </c>
    </row>
    <row r="922" spans="1:4" x14ac:dyDescent="0.2">
      <c r="C922" s="395" t="s">
        <v>1112</v>
      </c>
      <c r="D922" s="395" t="s">
        <v>1112</v>
      </c>
    </row>
    <row r="923" spans="1:4" x14ac:dyDescent="0.2">
      <c r="C923" s="395">
        <v>108125795659</v>
      </c>
      <c r="D923" s="395">
        <v>18482035.02</v>
      </c>
    </row>
    <row r="924" spans="1:4" x14ac:dyDescent="0.2">
      <c r="C924" s="395" t="s">
        <v>1114</v>
      </c>
      <c r="D924" s="395" t="s">
        <v>1114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E625"/>
  <sheetViews>
    <sheetView topLeftCell="A566" workbookViewId="0">
      <selection activeCell="B631" sqref="B631"/>
    </sheetView>
  </sheetViews>
  <sheetFormatPr baseColWidth="10" defaultRowHeight="12.75" x14ac:dyDescent="0.2"/>
  <cols>
    <col min="1" max="1" width="29.85546875" bestFit="1" customWidth="1"/>
    <col min="2" max="2" width="63.140625" bestFit="1" customWidth="1"/>
    <col min="3" max="4" width="19.140625" style="395" bestFit="1" customWidth="1"/>
    <col min="5" max="5" width="11.42578125" style="395"/>
  </cols>
  <sheetData>
    <row r="1" spans="1:4" x14ac:dyDescent="0.2">
      <c r="A1" t="s">
        <v>301</v>
      </c>
      <c r="B1" t="s">
        <v>302</v>
      </c>
      <c r="C1" s="395" t="s">
        <v>303</v>
      </c>
      <c r="D1" s="395" t="s">
        <v>750</v>
      </c>
    </row>
    <row r="2" spans="1:4" x14ac:dyDescent="0.2">
      <c r="A2" t="s">
        <v>1115</v>
      </c>
      <c r="C2" s="395">
        <v>38351647398</v>
      </c>
      <c r="D2" s="395">
        <v>6224123.5700000003</v>
      </c>
    </row>
    <row r="4" spans="1:4" x14ac:dyDescent="0.2">
      <c r="A4">
        <v>4000000</v>
      </c>
      <c r="B4" t="s">
        <v>751</v>
      </c>
      <c r="C4" s="395">
        <v>38351647398</v>
      </c>
      <c r="D4" s="395">
        <v>6224123.5700000003</v>
      </c>
    </row>
    <row r="6" spans="1:4" x14ac:dyDescent="0.2">
      <c r="A6">
        <v>4100000</v>
      </c>
      <c r="B6" t="s">
        <v>752</v>
      </c>
      <c r="C6" s="395">
        <v>38351647398</v>
      </c>
      <c r="D6" s="395">
        <v>6224123.5700000003</v>
      </c>
    </row>
    <row r="8" spans="1:4" x14ac:dyDescent="0.2">
      <c r="A8">
        <v>4110000</v>
      </c>
      <c r="B8" t="s">
        <v>753</v>
      </c>
      <c r="C8" s="395">
        <v>38351647398</v>
      </c>
      <c r="D8" s="395">
        <v>6224123.5700000003</v>
      </c>
    </row>
    <row r="10" spans="1:4" x14ac:dyDescent="0.2">
      <c r="A10">
        <v>4110100</v>
      </c>
      <c r="B10" t="s">
        <v>754</v>
      </c>
      <c r="C10" s="395">
        <v>54358620936</v>
      </c>
      <c r="D10" s="395">
        <v>8829462.3599999994</v>
      </c>
    </row>
    <row r="12" spans="1:4" x14ac:dyDescent="0.2">
      <c r="A12">
        <v>4110101</v>
      </c>
      <c r="B12" t="s">
        <v>755</v>
      </c>
      <c r="C12" s="395">
        <v>1655234198</v>
      </c>
      <c r="D12" s="395">
        <v>268938.81</v>
      </c>
    </row>
    <row r="13" spans="1:4" x14ac:dyDescent="0.2">
      <c r="A13">
        <v>4110102</v>
      </c>
      <c r="B13" t="s">
        <v>756</v>
      </c>
      <c r="C13" s="395">
        <v>713678222</v>
      </c>
      <c r="D13" s="395">
        <v>116938.63</v>
      </c>
    </row>
    <row r="14" spans="1:4" x14ac:dyDescent="0.2">
      <c r="A14">
        <v>4110103</v>
      </c>
      <c r="B14" t="s">
        <v>757</v>
      </c>
      <c r="C14" s="395">
        <v>54422600</v>
      </c>
      <c r="D14" s="395">
        <v>8869.64</v>
      </c>
    </row>
    <row r="15" spans="1:4" x14ac:dyDescent="0.2">
      <c r="A15">
        <v>4110104</v>
      </c>
      <c r="B15" t="s">
        <v>758</v>
      </c>
      <c r="C15" s="395">
        <v>264232500</v>
      </c>
      <c r="D15" s="395">
        <v>43530.28</v>
      </c>
    </row>
    <row r="16" spans="1:4" x14ac:dyDescent="0.2">
      <c r="A16">
        <v>4110106</v>
      </c>
      <c r="B16" t="s">
        <v>759</v>
      </c>
      <c r="C16" s="395">
        <v>3910</v>
      </c>
      <c r="D16" s="395">
        <v>0.65</v>
      </c>
    </row>
    <row r="17" spans="1:4" x14ac:dyDescent="0.2">
      <c r="A17">
        <v>4110107</v>
      </c>
      <c r="B17" t="s">
        <v>760</v>
      </c>
      <c r="C17" s="395">
        <v>1571310501</v>
      </c>
      <c r="D17" s="395">
        <v>254661.44</v>
      </c>
    </row>
    <row r="18" spans="1:4" x14ac:dyDescent="0.2">
      <c r="A18">
        <v>4110108</v>
      </c>
      <c r="B18" t="s">
        <v>761</v>
      </c>
      <c r="C18" s="395">
        <v>787430695</v>
      </c>
      <c r="D18" s="395">
        <v>128409.53</v>
      </c>
    </row>
    <row r="19" spans="1:4" x14ac:dyDescent="0.2">
      <c r="A19">
        <v>4110109</v>
      </c>
      <c r="B19" t="s">
        <v>762</v>
      </c>
      <c r="C19" s="395">
        <v>15063946768</v>
      </c>
      <c r="D19" s="395">
        <v>2440521.7400000002</v>
      </c>
    </row>
    <row r="20" spans="1:4" x14ac:dyDescent="0.2">
      <c r="A20">
        <v>4110110</v>
      </c>
      <c r="B20" t="s">
        <v>763</v>
      </c>
      <c r="C20" s="395">
        <v>6331478725</v>
      </c>
      <c r="D20" s="395">
        <v>1029397.52</v>
      </c>
    </row>
    <row r="21" spans="1:4" x14ac:dyDescent="0.2">
      <c r="A21">
        <v>4110111</v>
      </c>
      <c r="B21" t="s">
        <v>764</v>
      </c>
      <c r="C21" s="395">
        <v>26995988715</v>
      </c>
      <c r="D21" s="395">
        <v>4388559.6399999997</v>
      </c>
    </row>
    <row r="22" spans="1:4" x14ac:dyDescent="0.2">
      <c r="A22">
        <v>4110112</v>
      </c>
      <c r="B22" t="s">
        <v>765</v>
      </c>
      <c r="C22" s="395">
        <v>277826556</v>
      </c>
      <c r="D22" s="395">
        <v>45087.63</v>
      </c>
    </row>
    <row r="23" spans="1:4" x14ac:dyDescent="0.2">
      <c r="A23">
        <v>4110113</v>
      </c>
      <c r="B23" t="s">
        <v>766</v>
      </c>
      <c r="C23" s="395">
        <v>264549948</v>
      </c>
      <c r="D23" s="395">
        <v>42865.63</v>
      </c>
    </row>
    <row r="24" spans="1:4" x14ac:dyDescent="0.2">
      <c r="A24">
        <v>4110114</v>
      </c>
      <c r="B24" t="s">
        <v>767</v>
      </c>
      <c r="C24" s="395">
        <v>152616059</v>
      </c>
      <c r="D24" s="395">
        <v>24642.35</v>
      </c>
    </row>
    <row r="25" spans="1:4" x14ac:dyDescent="0.2">
      <c r="A25">
        <v>4110115</v>
      </c>
      <c r="B25" t="s">
        <v>768</v>
      </c>
      <c r="C25" s="395">
        <v>57307387</v>
      </c>
      <c r="D25" s="395">
        <v>9326.26</v>
      </c>
    </row>
    <row r="26" spans="1:4" x14ac:dyDescent="0.2">
      <c r="A26">
        <v>4110118</v>
      </c>
      <c r="B26" t="s">
        <v>769</v>
      </c>
      <c r="C26" s="395">
        <v>20662697</v>
      </c>
      <c r="D26" s="395">
        <v>3397.38</v>
      </c>
    </row>
    <row r="27" spans="1:4" x14ac:dyDescent="0.2">
      <c r="A27">
        <v>4110119</v>
      </c>
      <c r="B27" t="s">
        <v>770</v>
      </c>
      <c r="D27" s="395">
        <v>182.14</v>
      </c>
    </row>
    <row r="28" spans="1:4" x14ac:dyDescent="0.2">
      <c r="A28">
        <v>4110120</v>
      </c>
      <c r="B28" t="s">
        <v>771</v>
      </c>
      <c r="C28" s="395">
        <v>56715500</v>
      </c>
      <c r="D28" s="395">
        <v>9251.02</v>
      </c>
    </row>
    <row r="29" spans="1:4" x14ac:dyDescent="0.2">
      <c r="A29">
        <v>4110121</v>
      </c>
      <c r="B29" t="s">
        <v>772</v>
      </c>
      <c r="C29" s="395">
        <v>91215955</v>
      </c>
      <c r="D29" s="395">
        <v>14882.07</v>
      </c>
    </row>
    <row r="30" spans="1:4" x14ac:dyDescent="0.2">
      <c r="C30" s="395" t="s">
        <v>1112</v>
      </c>
      <c r="D30" s="395" t="s">
        <v>1112</v>
      </c>
    </row>
    <row r="31" spans="1:4" x14ac:dyDescent="0.2">
      <c r="A31" t="s">
        <v>773</v>
      </c>
      <c r="B31" t="s">
        <v>754</v>
      </c>
      <c r="C31" s="395">
        <v>54358620936</v>
      </c>
      <c r="D31" s="395">
        <v>8829462.3599999994</v>
      </c>
    </row>
    <row r="32" spans="1:4" x14ac:dyDescent="0.2">
      <c r="C32" s="395" t="s">
        <v>1113</v>
      </c>
      <c r="D32" s="395" t="s">
        <v>1113</v>
      </c>
    </row>
    <row r="34" spans="1:4" x14ac:dyDescent="0.2">
      <c r="A34">
        <v>4110300</v>
      </c>
      <c r="B34" t="s">
        <v>774</v>
      </c>
      <c r="C34" s="395">
        <v>-7693223916</v>
      </c>
      <c r="D34" s="395">
        <v>-1256952.02</v>
      </c>
    </row>
    <row r="36" spans="1:4" x14ac:dyDescent="0.2">
      <c r="A36">
        <v>4110301</v>
      </c>
      <c r="B36" t="s">
        <v>775</v>
      </c>
      <c r="C36" s="395">
        <v>-314248245</v>
      </c>
      <c r="D36" s="395">
        <v>-50999.64</v>
      </c>
    </row>
    <row r="37" spans="1:4" x14ac:dyDescent="0.2">
      <c r="A37">
        <v>4110302</v>
      </c>
      <c r="B37" t="s">
        <v>776</v>
      </c>
      <c r="C37" s="395">
        <v>-80074607</v>
      </c>
      <c r="D37" s="395">
        <v>-12962.65</v>
      </c>
    </row>
    <row r="38" spans="1:4" x14ac:dyDescent="0.2">
      <c r="A38">
        <v>4110303</v>
      </c>
      <c r="B38" t="s">
        <v>777</v>
      </c>
      <c r="C38" s="395">
        <v>-49226303</v>
      </c>
      <c r="D38" s="395">
        <v>-8026.97</v>
      </c>
    </row>
    <row r="39" spans="1:4" x14ac:dyDescent="0.2">
      <c r="A39">
        <v>4110304</v>
      </c>
      <c r="B39" t="s">
        <v>778</v>
      </c>
      <c r="C39" s="395">
        <v>-38097175</v>
      </c>
      <c r="D39" s="395">
        <v>-6163.26</v>
      </c>
    </row>
    <row r="40" spans="1:4" x14ac:dyDescent="0.2">
      <c r="A40">
        <v>4110307</v>
      </c>
      <c r="B40" t="s">
        <v>779</v>
      </c>
      <c r="C40" s="395">
        <v>-67855770</v>
      </c>
      <c r="D40" s="395">
        <v>-10931.7</v>
      </c>
    </row>
    <row r="41" spans="1:4" x14ac:dyDescent="0.2">
      <c r="A41">
        <v>4110308</v>
      </c>
      <c r="B41" t="s">
        <v>780</v>
      </c>
      <c r="C41" s="395">
        <v>-131346022</v>
      </c>
      <c r="D41" s="395">
        <v>-21487.13</v>
      </c>
    </row>
    <row r="42" spans="1:4" x14ac:dyDescent="0.2">
      <c r="A42">
        <v>4110309</v>
      </c>
      <c r="B42" t="s">
        <v>781</v>
      </c>
      <c r="C42" s="395">
        <v>-771957016</v>
      </c>
      <c r="D42" s="395">
        <v>-123692.07</v>
      </c>
    </row>
    <row r="43" spans="1:4" x14ac:dyDescent="0.2">
      <c r="A43">
        <v>4110310</v>
      </c>
      <c r="B43" t="s">
        <v>782</v>
      </c>
      <c r="C43" s="395">
        <v>-244339862</v>
      </c>
      <c r="D43" s="395">
        <v>-39200.94</v>
      </c>
    </row>
    <row r="44" spans="1:4" x14ac:dyDescent="0.2">
      <c r="A44">
        <v>4110311</v>
      </c>
      <c r="B44" t="s">
        <v>783</v>
      </c>
      <c r="C44" s="395">
        <v>-5939941248</v>
      </c>
      <c r="D44" s="395">
        <v>-974439.43</v>
      </c>
    </row>
    <row r="45" spans="1:4" x14ac:dyDescent="0.2">
      <c r="A45">
        <v>4110313</v>
      </c>
      <c r="B45" t="s">
        <v>784</v>
      </c>
      <c r="C45" s="395">
        <v>-24574476</v>
      </c>
      <c r="D45" s="395">
        <v>-3932.62</v>
      </c>
    </row>
    <row r="46" spans="1:4" x14ac:dyDescent="0.2">
      <c r="A46">
        <v>4110314</v>
      </c>
      <c r="B46" t="s">
        <v>785</v>
      </c>
      <c r="C46" s="395">
        <v>-2428257</v>
      </c>
      <c r="D46" s="395">
        <v>-386.76</v>
      </c>
    </row>
    <row r="47" spans="1:4" x14ac:dyDescent="0.2">
      <c r="A47">
        <v>4110315</v>
      </c>
      <c r="B47" t="s">
        <v>786</v>
      </c>
      <c r="C47" s="395">
        <v>-3206163</v>
      </c>
      <c r="D47" s="395">
        <v>-533.51</v>
      </c>
    </row>
    <row r="48" spans="1:4" x14ac:dyDescent="0.2">
      <c r="A48">
        <v>4110318</v>
      </c>
      <c r="B48" t="s">
        <v>787</v>
      </c>
      <c r="C48" s="395">
        <v>-12355910</v>
      </c>
      <c r="D48" s="395">
        <v>-2036.67</v>
      </c>
    </row>
    <row r="49" spans="1:4" x14ac:dyDescent="0.2">
      <c r="A49">
        <v>4110319</v>
      </c>
      <c r="B49" t="s">
        <v>788</v>
      </c>
      <c r="C49" s="395">
        <v>-95857</v>
      </c>
      <c r="D49" s="395">
        <v>-15.91</v>
      </c>
    </row>
    <row r="50" spans="1:4" x14ac:dyDescent="0.2">
      <c r="A50">
        <v>4110320</v>
      </c>
      <c r="B50" t="s">
        <v>789</v>
      </c>
      <c r="C50" s="395">
        <v>-13477005</v>
      </c>
      <c r="D50" s="395">
        <v>-2142.7600000000002</v>
      </c>
    </row>
    <row r="51" spans="1:4" x14ac:dyDescent="0.2">
      <c r="C51" s="395" t="s">
        <v>1112</v>
      </c>
      <c r="D51" s="395" t="s">
        <v>1112</v>
      </c>
    </row>
    <row r="52" spans="1:4" x14ac:dyDescent="0.2">
      <c r="A52" t="s">
        <v>790</v>
      </c>
      <c r="B52" t="s">
        <v>774</v>
      </c>
      <c r="C52" s="395">
        <v>-7693223916</v>
      </c>
      <c r="D52" s="395">
        <v>-1256952.02</v>
      </c>
    </row>
    <row r="53" spans="1:4" x14ac:dyDescent="0.2">
      <c r="C53" s="395" t="s">
        <v>1113</v>
      </c>
      <c r="D53" s="395" t="s">
        <v>1113</v>
      </c>
    </row>
    <row r="55" spans="1:4" x14ac:dyDescent="0.2">
      <c r="A55">
        <v>4110400</v>
      </c>
      <c r="B55" t="s">
        <v>791</v>
      </c>
      <c r="C55" s="395">
        <v>-8130596938</v>
      </c>
      <c r="D55" s="395">
        <v>-1318850.7</v>
      </c>
    </row>
    <row r="57" spans="1:4" x14ac:dyDescent="0.2">
      <c r="A57">
        <v>4110407</v>
      </c>
      <c r="B57" t="s">
        <v>792</v>
      </c>
      <c r="C57" s="395">
        <v>-44694006</v>
      </c>
      <c r="D57" s="395">
        <v>-7381.08</v>
      </c>
    </row>
    <row r="58" spans="1:4" x14ac:dyDescent="0.2">
      <c r="A58">
        <v>4110409</v>
      </c>
      <c r="B58" t="s">
        <v>793</v>
      </c>
      <c r="C58" s="395">
        <v>-6041822892</v>
      </c>
      <c r="D58" s="395">
        <v>-978979.32</v>
      </c>
    </row>
    <row r="59" spans="1:4" x14ac:dyDescent="0.2">
      <c r="A59">
        <v>4110410</v>
      </c>
      <c r="B59" t="s">
        <v>794</v>
      </c>
      <c r="C59" s="395">
        <v>-2044080040</v>
      </c>
      <c r="D59" s="395">
        <v>-332490.3</v>
      </c>
    </row>
    <row r="60" spans="1:4" x14ac:dyDescent="0.2">
      <c r="C60" s="395" t="s">
        <v>1112</v>
      </c>
      <c r="D60" s="395" t="s">
        <v>1112</v>
      </c>
    </row>
    <row r="61" spans="1:4" x14ac:dyDescent="0.2">
      <c r="A61" t="s">
        <v>795</v>
      </c>
      <c r="B61" t="s">
        <v>791</v>
      </c>
      <c r="C61" s="395">
        <v>-8130596938</v>
      </c>
      <c r="D61" s="395">
        <v>-1318850.7</v>
      </c>
    </row>
    <row r="62" spans="1:4" x14ac:dyDescent="0.2">
      <c r="C62" s="395" t="s">
        <v>1113</v>
      </c>
      <c r="D62" s="395" t="s">
        <v>1113</v>
      </c>
    </row>
    <row r="64" spans="1:4" x14ac:dyDescent="0.2">
      <c r="A64">
        <v>4110500</v>
      </c>
      <c r="B64" t="s">
        <v>796</v>
      </c>
      <c r="C64" s="395">
        <v>-301800304</v>
      </c>
      <c r="D64" s="395">
        <v>-48745.49</v>
      </c>
    </row>
    <row r="66" spans="1:4" x14ac:dyDescent="0.2">
      <c r="A66">
        <v>4110501</v>
      </c>
      <c r="B66" t="s">
        <v>797</v>
      </c>
      <c r="C66" s="395">
        <v>-20818203</v>
      </c>
      <c r="D66" s="395">
        <v>-3362.62</v>
      </c>
    </row>
    <row r="67" spans="1:4" x14ac:dyDescent="0.2">
      <c r="A67">
        <v>4110502</v>
      </c>
      <c r="B67" t="s">
        <v>798</v>
      </c>
      <c r="C67" s="395">
        <v>-10210141</v>
      </c>
      <c r="D67" s="395">
        <v>-1627.81</v>
      </c>
    </row>
    <row r="68" spans="1:4" x14ac:dyDescent="0.2">
      <c r="A68">
        <v>4110503</v>
      </c>
      <c r="B68" t="s">
        <v>799</v>
      </c>
      <c r="C68" s="395">
        <v>-29873</v>
      </c>
      <c r="D68" s="395">
        <v>-4.75</v>
      </c>
    </row>
    <row r="69" spans="1:4" x14ac:dyDescent="0.2">
      <c r="A69">
        <v>4110504</v>
      </c>
      <c r="B69" t="s">
        <v>800</v>
      </c>
      <c r="C69" s="395">
        <v>-3933956</v>
      </c>
      <c r="D69" s="395">
        <v>-640.88</v>
      </c>
    </row>
    <row r="70" spans="1:4" x14ac:dyDescent="0.2">
      <c r="A70">
        <v>4110507</v>
      </c>
      <c r="B70" t="s">
        <v>801</v>
      </c>
      <c r="C70" s="395">
        <v>-136536293</v>
      </c>
      <c r="D70" s="395">
        <v>-22012.95</v>
      </c>
    </row>
    <row r="71" spans="1:4" x14ac:dyDescent="0.2">
      <c r="A71">
        <v>4110508</v>
      </c>
      <c r="B71" t="s">
        <v>802</v>
      </c>
      <c r="C71" s="395">
        <v>-57275106</v>
      </c>
      <c r="D71" s="395">
        <v>-9333.02</v>
      </c>
    </row>
    <row r="72" spans="1:4" x14ac:dyDescent="0.2">
      <c r="A72">
        <v>4110509</v>
      </c>
      <c r="B72" t="s">
        <v>803</v>
      </c>
      <c r="C72" s="395">
        <v>-32793057</v>
      </c>
      <c r="D72" s="395">
        <v>-5270.44</v>
      </c>
    </row>
    <row r="73" spans="1:4" x14ac:dyDescent="0.2">
      <c r="A73">
        <v>4110510</v>
      </c>
      <c r="B73" t="s">
        <v>804</v>
      </c>
      <c r="C73" s="395">
        <v>-24192323</v>
      </c>
      <c r="D73" s="395">
        <v>-3908.63</v>
      </c>
    </row>
    <row r="74" spans="1:4" x14ac:dyDescent="0.2">
      <c r="A74">
        <v>4110514</v>
      </c>
      <c r="B74" t="s">
        <v>805</v>
      </c>
      <c r="C74" s="395">
        <v>-13442210</v>
      </c>
      <c r="D74" s="395">
        <v>-2173.7399999999998</v>
      </c>
    </row>
    <row r="75" spans="1:4" x14ac:dyDescent="0.2">
      <c r="A75">
        <v>4110519</v>
      </c>
      <c r="B75" t="s">
        <v>806</v>
      </c>
      <c r="C75" s="395">
        <v>-1595140</v>
      </c>
      <c r="D75" s="395">
        <v>-256.26</v>
      </c>
    </row>
    <row r="76" spans="1:4" x14ac:dyDescent="0.2">
      <c r="A76">
        <v>4110520</v>
      </c>
      <c r="B76" t="s">
        <v>807</v>
      </c>
      <c r="C76" s="395">
        <v>-974002</v>
      </c>
      <c r="D76" s="395">
        <v>-154.38999999999999</v>
      </c>
    </row>
    <row r="77" spans="1:4" x14ac:dyDescent="0.2">
      <c r="C77" s="395" t="s">
        <v>1112</v>
      </c>
      <c r="D77" s="395" t="s">
        <v>1112</v>
      </c>
    </row>
    <row r="78" spans="1:4" x14ac:dyDescent="0.2">
      <c r="A78" t="s">
        <v>808</v>
      </c>
      <c r="B78" t="s">
        <v>796</v>
      </c>
      <c r="C78" s="395">
        <v>-301800304</v>
      </c>
      <c r="D78" s="395">
        <v>-48745.49</v>
      </c>
    </row>
    <row r="79" spans="1:4" x14ac:dyDescent="0.2">
      <c r="C79" s="395" t="s">
        <v>1113</v>
      </c>
      <c r="D79" s="395" t="s">
        <v>1113</v>
      </c>
    </row>
    <row r="81" spans="1:4" x14ac:dyDescent="0.2">
      <c r="A81">
        <v>4120000</v>
      </c>
      <c r="B81" t="s">
        <v>809</v>
      </c>
      <c r="C81" s="395">
        <v>118647620</v>
      </c>
      <c r="D81" s="395">
        <v>19209.419999999998</v>
      </c>
    </row>
    <row r="83" spans="1:4" x14ac:dyDescent="0.2">
      <c r="A83">
        <v>4120102</v>
      </c>
      <c r="B83" t="s">
        <v>810</v>
      </c>
      <c r="C83" s="395">
        <v>118647620</v>
      </c>
      <c r="D83" s="395">
        <v>19209.419999999998</v>
      </c>
    </row>
    <row r="84" spans="1:4" x14ac:dyDescent="0.2">
      <c r="C84" s="395" t="s">
        <v>1112</v>
      </c>
      <c r="D84" s="395" t="s">
        <v>1112</v>
      </c>
    </row>
    <row r="85" spans="1:4" x14ac:dyDescent="0.2">
      <c r="A85" t="s">
        <v>811</v>
      </c>
      <c r="B85" t="s">
        <v>809</v>
      </c>
      <c r="C85" s="395">
        <v>118647620</v>
      </c>
      <c r="D85" s="395">
        <v>19209.419999999998</v>
      </c>
    </row>
    <row r="86" spans="1:4" x14ac:dyDescent="0.2">
      <c r="C86" s="395" t="s">
        <v>1113</v>
      </c>
      <c r="D86" s="395" t="s">
        <v>1113</v>
      </c>
    </row>
    <row r="88" spans="1:4" x14ac:dyDescent="0.2">
      <c r="A88">
        <v>4120200</v>
      </c>
      <c r="B88" t="s">
        <v>812</v>
      </c>
    </row>
    <row r="90" spans="1:4" x14ac:dyDescent="0.2">
      <c r="C90" s="395" t="s">
        <v>1112</v>
      </c>
      <c r="D90" s="395" t="s">
        <v>1112</v>
      </c>
    </row>
    <row r="91" spans="1:4" x14ac:dyDescent="0.2">
      <c r="A91" t="s">
        <v>813</v>
      </c>
      <c r="B91" t="s">
        <v>812</v>
      </c>
    </row>
    <row r="92" spans="1:4" x14ac:dyDescent="0.2">
      <c r="C92" s="395" t="s">
        <v>1113</v>
      </c>
      <c r="D92" s="395" t="s">
        <v>1113</v>
      </c>
    </row>
    <row r="93" spans="1:4" x14ac:dyDescent="0.2">
      <c r="C93" s="395" t="s">
        <v>1112</v>
      </c>
      <c r="D93" s="395" t="s">
        <v>1112</v>
      </c>
    </row>
    <row r="94" spans="1:4" x14ac:dyDescent="0.2">
      <c r="A94" t="s">
        <v>814</v>
      </c>
      <c r="B94" t="s">
        <v>753</v>
      </c>
      <c r="C94" s="395">
        <v>38351647398</v>
      </c>
      <c r="D94" s="395">
        <v>6224123.5700000003</v>
      </c>
    </row>
    <row r="95" spans="1:4" x14ac:dyDescent="0.2">
      <c r="C95" s="395" t="s">
        <v>1113</v>
      </c>
      <c r="D95" s="395" t="s">
        <v>1113</v>
      </c>
    </row>
    <row r="96" spans="1:4" x14ac:dyDescent="0.2">
      <c r="C96" s="395" t="s">
        <v>1112</v>
      </c>
      <c r="D96" s="395" t="s">
        <v>1112</v>
      </c>
    </row>
    <row r="97" spans="1:4" x14ac:dyDescent="0.2">
      <c r="A97" t="s">
        <v>815</v>
      </c>
      <c r="B97" t="s">
        <v>752</v>
      </c>
      <c r="C97" s="395">
        <v>38351647398</v>
      </c>
      <c r="D97" s="395">
        <v>6224123.5700000003</v>
      </c>
    </row>
    <row r="98" spans="1:4" x14ac:dyDescent="0.2">
      <c r="C98" s="395" t="s">
        <v>1113</v>
      </c>
      <c r="D98" s="395" t="s">
        <v>1113</v>
      </c>
    </row>
    <row r="99" spans="1:4" x14ac:dyDescent="0.2">
      <c r="C99" s="395" t="s">
        <v>1112</v>
      </c>
      <c r="D99" s="395" t="s">
        <v>1112</v>
      </c>
    </row>
    <row r="100" spans="1:4" x14ac:dyDescent="0.2">
      <c r="A100" t="s">
        <v>816</v>
      </c>
      <c r="B100" t="s">
        <v>751</v>
      </c>
      <c r="C100" s="395">
        <v>38351647398</v>
      </c>
      <c r="D100" s="395">
        <v>6224123.5700000003</v>
      </c>
    </row>
    <row r="101" spans="1:4" x14ac:dyDescent="0.2">
      <c r="C101" s="395" t="s">
        <v>1113</v>
      </c>
      <c r="D101" s="395" t="s">
        <v>1113</v>
      </c>
    </row>
    <row r="102" spans="1:4" x14ac:dyDescent="0.2">
      <c r="C102" s="395" t="s">
        <v>1112</v>
      </c>
      <c r="D102" s="395" t="s">
        <v>1112</v>
      </c>
    </row>
    <row r="103" spans="1:4" x14ac:dyDescent="0.2">
      <c r="A103" t="s">
        <v>817</v>
      </c>
      <c r="C103" s="395">
        <v>38351647398</v>
      </c>
      <c r="D103" s="395">
        <v>6224123.5700000003</v>
      </c>
    </row>
    <row r="105" spans="1:4" x14ac:dyDescent="0.2">
      <c r="A105" t="s">
        <v>818</v>
      </c>
      <c r="C105" s="395">
        <v>-10789485839</v>
      </c>
      <c r="D105" s="395">
        <v>-1751981.12</v>
      </c>
    </row>
    <row r="107" spans="1:4" x14ac:dyDescent="0.2">
      <c r="A107">
        <v>5000000</v>
      </c>
      <c r="B107" t="s">
        <v>819</v>
      </c>
      <c r="C107" s="395">
        <v>-10789485839</v>
      </c>
      <c r="D107" s="395">
        <v>-1751981.12</v>
      </c>
    </row>
    <row r="109" spans="1:4" x14ac:dyDescent="0.2">
      <c r="A109">
        <v>5100000</v>
      </c>
      <c r="B109" t="s">
        <v>820</v>
      </c>
      <c r="C109" s="395">
        <v>-10789485839</v>
      </c>
      <c r="D109" s="395">
        <v>-1751981.12</v>
      </c>
    </row>
    <row r="111" spans="1:4" x14ac:dyDescent="0.2">
      <c r="A111">
        <v>5110000</v>
      </c>
      <c r="B111" t="s">
        <v>821</v>
      </c>
      <c r="C111" s="395">
        <v>-10789485839</v>
      </c>
      <c r="D111" s="395">
        <v>-1751979.84</v>
      </c>
    </row>
    <row r="113" spans="1:4" x14ac:dyDescent="0.2">
      <c r="A113">
        <v>5110100</v>
      </c>
      <c r="B113" t="s">
        <v>822</v>
      </c>
      <c r="C113" s="395">
        <v>-10937150467</v>
      </c>
      <c r="D113" s="395">
        <v>-1773938.9</v>
      </c>
    </row>
    <row r="115" spans="1:4" x14ac:dyDescent="0.2">
      <c r="A115">
        <v>5110101</v>
      </c>
      <c r="B115" t="s">
        <v>823</v>
      </c>
      <c r="C115" s="395">
        <v>-910561599</v>
      </c>
      <c r="D115" s="395">
        <v>-147976.35999999999</v>
      </c>
    </row>
    <row r="116" spans="1:4" x14ac:dyDescent="0.2">
      <c r="A116">
        <v>5110102</v>
      </c>
      <c r="B116" t="s">
        <v>824</v>
      </c>
      <c r="C116" s="395">
        <v>-372292705</v>
      </c>
      <c r="D116" s="395">
        <v>-61084.14</v>
      </c>
    </row>
    <row r="117" spans="1:4" x14ac:dyDescent="0.2">
      <c r="A117">
        <v>5110103</v>
      </c>
      <c r="B117" t="s">
        <v>825</v>
      </c>
      <c r="C117" s="395">
        <v>-3429658</v>
      </c>
      <c r="D117" s="395">
        <v>-561.98</v>
      </c>
    </row>
    <row r="118" spans="1:4" x14ac:dyDescent="0.2">
      <c r="A118">
        <v>5110104</v>
      </c>
      <c r="B118" t="s">
        <v>826</v>
      </c>
      <c r="C118" s="395">
        <v>-133360106</v>
      </c>
      <c r="D118" s="395">
        <v>-22009.41</v>
      </c>
    </row>
    <row r="119" spans="1:4" x14ac:dyDescent="0.2">
      <c r="A119">
        <v>5110106</v>
      </c>
      <c r="B119" t="s">
        <v>827</v>
      </c>
      <c r="C119" s="395">
        <v>-3258</v>
      </c>
      <c r="D119" s="395">
        <v>-0.54</v>
      </c>
    </row>
    <row r="120" spans="1:4" x14ac:dyDescent="0.2">
      <c r="A120">
        <v>5110107</v>
      </c>
      <c r="B120" t="s">
        <v>828</v>
      </c>
      <c r="C120" s="395">
        <v>-848423442</v>
      </c>
      <c r="D120" s="395">
        <v>-137534.01999999999</v>
      </c>
    </row>
    <row r="121" spans="1:4" x14ac:dyDescent="0.2">
      <c r="A121">
        <v>5110108</v>
      </c>
      <c r="B121" t="s">
        <v>829</v>
      </c>
      <c r="C121" s="395">
        <v>-326897449</v>
      </c>
      <c r="D121" s="395">
        <v>-53324.22</v>
      </c>
    </row>
    <row r="122" spans="1:4" x14ac:dyDescent="0.2">
      <c r="A122">
        <v>5110109</v>
      </c>
      <c r="B122" t="s">
        <v>830</v>
      </c>
      <c r="C122" s="395">
        <v>-2491374610</v>
      </c>
      <c r="D122" s="395">
        <v>-403875.08</v>
      </c>
    </row>
    <row r="123" spans="1:4" x14ac:dyDescent="0.2">
      <c r="A123">
        <v>5110110</v>
      </c>
      <c r="B123" t="s">
        <v>831</v>
      </c>
      <c r="C123" s="395">
        <v>-1524708634</v>
      </c>
      <c r="D123" s="395">
        <v>-247723.79</v>
      </c>
    </row>
    <row r="124" spans="1:4" x14ac:dyDescent="0.2">
      <c r="A124">
        <v>5110111</v>
      </c>
      <c r="B124" t="s">
        <v>832</v>
      </c>
      <c r="C124" s="395">
        <v>-3803211648</v>
      </c>
      <c r="D124" s="395">
        <v>-615178.03</v>
      </c>
    </row>
    <row r="125" spans="1:4" x14ac:dyDescent="0.2">
      <c r="A125">
        <v>5110112</v>
      </c>
      <c r="B125" t="s">
        <v>833</v>
      </c>
      <c r="C125" s="395">
        <v>-160542369</v>
      </c>
      <c r="D125" s="395">
        <v>-25894.16</v>
      </c>
    </row>
    <row r="126" spans="1:4" x14ac:dyDescent="0.2">
      <c r="A126">
        <v>5110113</v>
      </c>
      <c r="B126" t="s">
        <v>834</v>
      </c>
      <c r="C126" s="395">
        <v>-174734290</v>
      </c>
      <c r="D126" s="395">
        <v>-28270.53</v>
      </c>
    </row>
    <row r="127" spans="1:4" x14ac:dyDescent="0.2">
      <c r="A127">
        <v>5110114</v>
      </c>
      <c r="B127" t="s">
        <v>835</v>
      </c>
      <c r="C127" s="395">
        <v>-73634445</v>
      </c>
      <c r="D127" s="395">
        <v>-11890.97</v>
      </c>
    </row>
    <row r="128" spans="1:4" x14ac:dyDescent="0.2">
      <c r="A128">
        <v>5110115</v>
      </c>
      <c r="B128" t="s">
        <v>836</v>
      </c>
      <c r="C128" s="395">
        <v>-12500126</v>
      </c>
      <c r="D128" s="395">
        <v>-2022.38</v>
      </c>
    </row>
    <row r="129" spans="1:4" x14ac:dyDescent="0.2">
      <c r="A129">
        <v>5110118</v>
      </c>
      <c r="B129" t="s">
        <v>837</v>
      </c>
      <c r="C129" s="395">
        <v>-4916250</v>
      </c>
      <c r="D129" s="395">
        <v>-808.12</v>
      </c>
    </row>
    <row r="130" spans="1:4" x14ac:dyDescent="0.2">
      <c r="A130">
        <v>5110120</v>
      </c>
      <c r="B130" t="s">
        <v>838</v>
      </c>
      <c r="C130" s="395">
        <v>-50143366</v>
      </c>
      <c r="D130" s="395">
        <v>-8178.69</v>
      </c>
    </row>
    <row r="131" spans="1:4" x14ac:dyDescent="0.2">
      <c r="A131">
        <v>5110121</v>
      </c>
      <c r="B131" t="s">
        <v>839</v>
      </c>
      <c r="C131" s="395">
        <v>-46416512</v>
      </c>
      <c r="D131" s="395">
        <v>-7606.48</v>
      </c>
    </row>
    <row r="132" spans="1:4" x14ac:dyDescent="0.2">
      <c r="C132" s="395" t="s">
        <v>1112</v>
      </c>
      <c r="D132" s="395" t="s">
        <v>1112</v>
      </c>
    </row>
    <row r="133" spans="1:4" x14ac:dyDescent="0.2">
      <c r="A133" t="s">
        <v>840</v>
      </c>
      <c r="B133" t="s">
        <v>822</v>
      </c>
      <c r="C133" s="395">
        <v>-10937150467</v>
      </c>
      <c r="D133" s="395">
        <v>-1773938.9</v>
      </c>
    </row>
    <row r="134" spans="1:4" x14ac:dyDescent="0.2">
      <c r="C134" s="395" t="s">
        <v>1113</v>
      </c>
      <c r="D134" s="395" t="s">
        <v>1113</v>
      </c>
    </row>
    <row r="136" spans="1:4" x14ac:dyDescent="0.2">
      <c r="A136">
        <v>5110200</v>
      </c>
      <c r="B136" t="s">
        <v>841</v>
      </c>
      <c r="C136" s="395">
        <v>147664628</v>
      </c>
      <c r="D136" s="395">
        <v>21959.06</v>
      </c>
    </row>
    <row r="138" spans="1:4" x14ac:dyDescent="0.2">
      <c r="A138">
        <v>5110203</v>
      </c>
      <c r="B138" t="s">
        <v>481</v>
      </c>
      <c r="C138" s="395">
        <v>-462620140</v>
      </c>
      <c r="D138" s="395">
        <v>-75329.17</v>
      </c>
    </row>
    <row r="139" spans="1:4" x14ac:dyDescent="0.2">
      <c r="A139">
        <v>5110204</v>
      </c>
      <c r="B139" t="s">
        <v>842</v>
      </c>
      <c r="C139" s="395">
        <v>-6618265</v>
      </c>
      <c r="D139" s="395">
        <v>-1071.22</v>
      </c>
    </row>
    <row r="140" spans="1:4" x14ac:dyDescent="0.2">
      <c r="A140">
        <v>5110205</v>
      </c>
      <c r="B140" t="s">
        <v>843</v>
      </c>
      <c r="C140" s="395">
        <v>-12599324</v>
      </c>
      <c r="D140" s="395">
        <v>-2020.59</v>
      </c>
    </row>
    <row r="141" spans="1:4" x14ac:dyDescent="0.2">
      <c r="A141">
        <v>5110206</v>
      </c>
      <c r="B141" t="s">
        <v>844</v>
      </c>
      <c r="C141" s="395">
        <v>-11000052</v>
      </c>
      <c r="D141" s="395">
        <v>-1774.16</v>
      </c>
    </row>
    <row r="142" spans="1:4" x14ac:dyDescent="0.2">
      <c r="A142">
        <v>5110207</v>
      </c>
      <c r="B142" t="s">
        <v>845</v>
      </c>
      <c r="C142" s="395">
        <v>-8948</v>
      </c>
      <c r="D142" s="395">
        <v>-1.41</v>
      </c>
    </row>
    <row r="143" spans="1:4" x14ac:dyDescent="0.2">
      <c r="A143">
        <v>5110210</v>
      </c>
      <c r="B143" t="s">
        <v>846</v>
      </c>
      <c r="C143" s="395">
        <v>-1130059</v>
      </c>
      <c r="D143" s="395">
        <v>-184.32</v>
      </c>
    </row>
    <row r="144" spans="1:4" x14ac:dyDescent="0.2">
      <c r="A144">
        <v>5110211</v>
      </c>
      <c r="B144" t="s">
        <v>847</v>
      </c>
      <c r="C144" s="395">
        <v>57055213</v>
      </c>
      <c r="D144" s="395">
        <v>8908.2199999999993</v>
      </c>
    </row>
    <row r="145" spans="1:4" x14ac:dyDescent="0.2">
      <c r="A145">
        <v>5110212</v>
      </c>
      <c r="B145" t="s">
        <v>848</v>
      </c>
      <c r="C145" s="395">
        <v>181860618</v>
      </c>
      <c r="D145" s="395">
        <v>29245.48</v>
      </c>
    </row>
    <row r="146" spans="1:4" x14ac:dyDescent="0.2">
      <c r="A146">
        <v>5110213</v>
      </c>
      <c r="B146" t="s">
        <v>849</v>
      </c>
      <c r="C146" s="395">
        <v>666552758</v>
      </c>
      <c r="D146" s="395">
        <v>106752.89</v>
      </c>
    </row>
    <row r="147" spans="1:4" x14ac:dyDescent="0.2">
      <c r="A147">
        <v>5110214</v>
      </c>
      <c r="B147" t="s">
        <v>850</v>
      </c>
      <c r="C147" s="395">
        <v>-263827173</v>
      </c>
      <c r="D147" s="395">
        <v>-42566.66</v>
      </c>
    </row>
    <row r="148" spans="1:4" x14ac:dyDescent="0.2">
      <c r="C148" s="395" t="s">
        <v>1112</v>
      </c>
      <c r="D148" s="395" t="s">
        <v>1112</v>
      </c>
    </row>
    <row r="149" spans="1:4" x14ac:dyDescent="0.2">
      <c r="A149" t="s">
        <v>851</v>
      </c>
      <c r="B149" t="s">
        <v>841</v>
      </c>
      <c r="C149" s="395">
        <v>147664628</v>
      </c>
      <c r="D149" s="395">
        <v>21959.06</v>
      </c>
    </row>
    <row r="150" spans="1:4" x14ac:dyDescent="0.2">
      <c r="C150" s="395" t="s">
        <v>1113</v>
      </c>
      <c r="D150" s="395" t="s">
        <v>1113</v>
      </c>
    </row>
    <row r="152" spans="1:4" x14ac:dyDescent="0.2">
      <c r="C152" s="395" t="s">
        <v>1112</v>
      </c>
      <c r="D152" s="395" t="s">
        <v>1112</v>
      </c>
    </row>
    <row r="153" spans="1:4" x14ac:dyDescent="0.2">
      <c r="A153" t="s">
        <v>852</v>
      </c>
      <c r="B153" t="s">
        <v>821</v>
      </c>
      <c r="C153" s="395">
        <v>-10789485839</v>
      </c>
      <c r="D153" s="395">
        <v>-1751979.84</v>
      </c>
    </row>
    <row r="154" spans="1:4" x14ac:dyDescent="0.2">
      <c r="C154" s="395" t="s">
        <v>1113</v>
      </c>
      <c r="D154" s="395" t="s">
        <v>1113</v>
      </c>
    </row>
    <row r="156" spans="1:4" x14ac:dyDescent="0.2">
      <c r="A156">
        <v>5120000</v>
      </c>
      <c r="B156" t="s">
        <v>853</v>
      </c>
      <c r="D156" s="395">
        <v>-1.28</v>
      </c>
    </row>
    <row r="158" spans="1:4" x14ac:dyDescent="0.2">
      <c r="A158">
        <v>5120100</v>
      </c>
      <c r="B158" t="s">
        <v>854</v>
      </c>
      <c r="D158" s="395">
        <v>-1.28</v>
      </c>
    </row>
    <row r="160" spans="1:4" x14ac:dyDescent="0.2">
      <c r="A160">
        <v>5120103</v>
      </c>
      <c r="B160" t="s">
        <v>855</v>
      </c>
      <c r="D160" s="395">
        <v>-1.28</v>
      </c>
    </row>
    <row r="161" spans="1:4" x14ac:dyDescent="0.2">
      <c r="C161" s="395" t="s">
        <v>1112</v>
      </c>
      <c r="D161" s="395" t="s">
        <v>1112</v>
      </c>
    </row>
    <row r="162" spans="1:4" x14ac:dyDescent="0.2">
      <c r="A162" t="s">
        <v>856</v>
      </c>
      <c r="B162" t="s">
        <v>854</v>
      </c>
      <c r="D162" s="395">
        <v>-1.28</v>
      </c>
    </row>
    <row r="163" spans="1:4" x14ac:dyDescent="0.2">
      <c r="C163" s="395" t="s">
        <v>1113</v>
      </c>
      <c r="D163" s="395" t="s">
        <v>1113</v>
      </c>
    </row>
    <row r="164" spans="1:4" x14ac:dyDescent="0.2">
      <c r="C164" s="395" t="s">
        <v>1112</v>
      </c>
      <c r="D164" s="395" t="s">
        <v>1112</v>
      </c>
    </row>
    <row r="165" spans="1:4" x14ac:dyDescent="0.2">
      <c r="A165" t="s">
        <v>857</v>
      </c>
      <c r="B165" t="s">
        <v>853</v>
      </c>
      <c r="D165" s="395">
        <v>-1.28</v>
      </c>
    </row>
    <row r="166" spans="1:4" x14ac:dyDescent="0.2">
      <c r="C166" s="395" t="s">
        <v>1113</v>
      </c>
      <c r="D166" s="395" t="s">
        <v>1113</v>
      </c>
    </row>
    <row r="167" spans="1:4" x14ac:dyDescent="0.2">
      <c r="C167" s="395" t="s">
        <v>1112</v>
      </c>
      <c r="D167" s="395" t="s">
        <v>1112</v>
      </c>
    </row>
    <row r="168" spans="1:4" x14ac:dyDescent="0.2">
      <c r="A168" t="s">
        <v>858</v>
      </c>
      <c r="B168" t="s">
        <v>820</v>
      </c>
      <c r="C168" s="395">
        <v>-10789485839</v>
      </c>
      <c r="D168" s="395">
        <v>-1751981.12</v>
      </c>
    </row>
    <row r="169" spans="1:4" x14ac:dyDescent="0.2">
      <c r="C169" s="395" t="s">
        <v>1113</v>
      </c>
      <c r="D169" s="395" t="s">
        <v>1113</v>
      </c>
    </row>
    <row r="170" spans="1:4" x14ac:dyDescent="0.2">
      <c r="C170" s="395" t="s">
        <v>1112</v>
      </c>
      <c r="D170" s="395" t="s">
        <v>1112</v>
      </c>
    </row>
    <row r="171" spans="1:4" x14ac:dyDescent="0.2">
      <c r="A171" t="s">
        <v>859</v>
      </c>
      <c r="B171" t="s">
        <v>819</v>
      </c>
      <c r="C171" s="395">
        <v>-10789485839</v>
      </c>
      <c r="D171" s="395">
        <v>-1751981.12</v>
      </c>
    </row>
    <row r="172" spans="1:4" x14ac:dyDescent="0.2">
      <c r="C172" s="395" t="s">
        <v>1113</v>
      </c>
      <c r="D172" s="395" t="s">
        <v>1113</v>
      </c>
    </row>
    <row r="173" spans="1:4" x14ac:dyDescent="0.2">
      <c r="C173" s="395" t="s">
        <v>1112</v>
      </c>
      <c r="D173" s="395" t="s">
        <v>1112</v>
      </c>
    </row>
    <row r="174" spans="1:4" x14ac:dyDescent="0.2">
      <c r="A174" t="s">
        <v>860</v>
      </c>
      <c r="C174" s="395">
        <v>-10789485839</v>
      </c>
      <c r="D174" s="395">
        <v>-1751981.12</v>
      </c>
    </row>
    <row r="176" spans="1:4" x14ac:dyDescent="0.2">
      <c r="C176" s="395" t="s">
        <v>1112</v>
      </c>
      <c r="D176" s="395" t="s">
        <v>1112</v>
      </c>
    </row>
    <row r="177" spans="1:4" x14ac:dyDescent="0.2">
      <c r="A177" t="s">
        <v>861</v>
      </c>
      <c r="C177" s="395">
        <v>27562161559</v>
      </c>
      <c r="D177" s="395">
        <v>4472142.45</v>
      </c>
    </row>
    <row r="178" spans="1:4" x14ac:dyDescent="0.2">
      <c r="A178" t="s">
        <v>862</v>
      </c>
      <c r="C178" s="395">
        <v>-12943571901</v>
      </c>
      <c r="D178" s="395">
        <v>-2087321.73</v>
      </c>
    </row>
    <row r="180" spans="1:4" x14ac:dyDescent="0.2">
      <c r="A180">
        <v>6000000</v>
      </c>
      <c r="B180" t="s">
        <v>863</v>
      </c>
      <c r="C180" s="395">
        <v>-12943571901</v>
      </c>
      <c r="D180" s="395">
        <v>-2087321.73</v>
      </c>
    </row>
    <row r="182" spans="1:4" x14ac:dyDescent="0.2">
      <c r="A182">
        <v>6100000</v>
      </c>
      <c r="B182" t="s">
        <v>864</v>
      </c>
      <c r="C182" s="395">
        <v>-12943571901</v>
      </c>
      <c r="D182" s="395">
        <v>-2087321.73</v>
      </c>
    </row>
    <row r="184" spans="1:4" x14ac:dyDescent="0.2">
      <c r="A184">
        <v>6110000</v>
      </c>
      <c r="B184" t="s">
        <v>865</v>
      </c>
      <c r="C184" s="395">
        <v>-4727017229</v>
      </c>
      <c r="D184" s="395">
        <v>-760472.22</v>
      </c>
    </row>
    <row r="186" spans="1:4" x14ac:dyDescent="0.2">
      <c r="A186">
        <v>6110100</v>
      </c>
      <c r="B186" t="s">
        <v>866</v>
      </c>
      <c r="C186" s="395">
        <v>-2654527264</v>
      </c>
      <c r="D186" s="395">
        <v>-425683.9</v>
      </c>
    </row>
    <row r="188" spans="1:4" x14ac:dyDescent="0.2">
      <c r="A188">
        <v>6110101</v>
      </c>
      <c r="B188" t="s">
        <v>867</v>
      </c>
      <c r="C188" s="395">
        <v>-854876785</v>
      </c>
      <c r="D188" s="395">
        <v>-137850.32</v>
      </c>
    </row>
    <row r="189" spans="1:4" x14ac:dyDescent="0.2">
      <c r="A189">
        <v>6110102</v>
      </c>
      <c r="B189" t="s">
        <v>868</v>
      </c>
      <c r="C189" s="395">
        <v>-284415085</v>
      </c>
      <c r="D189" s="395">
        <v>-45674.2</v>
      </c>
    </row>
    <row r="190" spans="1:4" x14ac:dyDescent="0.2">
      <c r="A190">
        <v>6110103</v>
      </c>
      <c r="B190" t="s">
        <v>869</v>
      </c>
      <c r="C190" s="395">
        <v>-592828857</v>
      </c>
      <c r="D190" s="395">
        <v>-95534.85</v>
      </c>
    </row>
    <row r="191" spans="1:4" x14ac:dyDescent="0.2">
      <c r="A191">
        <v>6110104</v>
      </c>
      <c r="B191" t="s">
        <v>870</v>
      </c>
      <c r="C191" s="395">
        <v>-88305446</v>
      </c>
      <c r="D191" s="395">
        <v>-14215.46</v>
      </c>
    </row>
    <row r="192" spans="1:4" x14ac:dyDescent="0.2">
      <c r="A192">
        <v>6110105</v>
      </c>
      <c r="B192" t="s">
        <v>871</v>
      </c>
      <c r="C192" s="395">
        <v>-103369177</v>
      </c>
      <c r="D192" s="395">
        <v>-16665.150000000001</v>
      </c>
    </row>
    <row r="193" spans="1:4" x14ac:dyDescent="0.2">
      <c r="A193">
        <v>6110106</v>
      </c>
      <c r="B193" t="s">
        <v>872</v>
      </c>
      <c r="C193" s="395">
        <v>-156954119</v>
      </c>
      <c r="D193" s="395">
        <v>-25258.5</v>
      </c>
    </row>
    <row r="194" spans="1:4" x14ac:dyDescent="0.2">
      <c r="A194">
        <v>6110107</v>
      </c>
      <c r="B194" t="s">
        <v>873</v>
      </c>
      <c r="C194" s="395">
        <v>-44405553</v>
      </c>
      <c r="D194" s="395">
        <v>-6918.99</v>
      </c>
    </row>
    <row r="195" spans="1:4" x14ac:dyDescent="0.2">
      <c r="A195">
        <v>6110110</v>
      </c>
      <c r="B195" t="s">
        <v>874</v>
      </c>
      <c r="C195" s="395">
        <v>-64449889</v>
      </c>
      <c r="D195" s="395">
        <v>-9836.9699999999993</v>
      </c>
    </row>
    <row r="196" spans="1:4" x14ac:dyDescent="0.2">
      <c r="A196">
        <v>6110111</v>
      </c>
      <c r="B196" t="s">
        <v>875</v>
      </c>
      <c r="C196" s="395">
        <v>-95235388</v>
      </c>
      <c r="D196" s="395">
        <v>-14525.26</v>
      </c>
    </row>
    <row r="197" spans="1:4" x14ac:dyDescent="0.2">
      <c r="A197">
        <v>6110112</v>
      </c>
      <c r="B197" t="s">
        <v>876</v>
      </c>
      <c r="C197" s="395">
        <v>-273037871</v>
      </c>
      <c r="D197" s="395">
        <v>-43751.56</v>
      </c>
    </row>
    <row r="198" spans="1:4" x14ac:dyDescent="0.2">
      <c r="A198">
        <v>6110113</v>
      </c>
      <c r="B198" t="s">
        <v>877</v>
      </c>
      <c r="C198" s="395">
        <v>-88424241</v>
      </c>
      <c r="D198" s="395">
        <v>-14104.01</v>
      </c>
    </row>
    <row r="199" spans="1:4" x14ac:dyDescent="0.2">
      <c r="A199">
        <v>6110114</v>
      </c>
      <c r="B199" t="s">
        <v>878</v>
      </c>
      <c r="C199" s="395">
        <v>281496</v>
      </c>
      <c r="D199" s="395">
        <v>44.77</v>
      </c>
    </row>
    <row r="200" spans="1:4" x14ac:dyDescent="0.2">
      <c r="A200">
        <v>6110115</v>
      </c>
      <c r="B200" t="s">
        <v>879</v>
      </c>
      <c r="C200" s="395">
        <v>-8056349</v>
      </c>
      <c r="D200" s="395">
        <v>-1319.82</v>
      </c>
    </row>
    <row r="201" spans="1:4" x14ac:dyDescent="0.2">
      <c r="A201">
        <v>6110117</v>
      </c>
      <c r="B201" t="s">
        <v>880</v>
      </c>
      <c r="C201" s="395">
        <v>-450000</v>
      </c>
      <c r="D201" s="395">
        <v>-73.58</v>
      </c>
    </row>
    <row r="202" spans="1:4" x14ac:dyDescent="0.2">
      <c r="C202" s="395" t="s">
        <v>1112</v>
      </c>
      <c r="D202" s="395" t="s">
        <v>1112</v>
      </c>
    </row>
    <row r="203" spans="1:4" x14ac:dyDescent="0.2">
      <c r="A203" t="s">
        <v>881</v>
      </c>
      <c r="B203" t="s">
        <v>866</v>
      </c>
      <c r="C203" s="395">
        <v>-2654527264</v>
      </c>
      <c r="D203" s="395">
        <v>-425683.9</v>
      </c>
    </row>
    <row r="204" spans="1:4" x14ac:dyDescent="0.2">
      <c r="C204" s="395" t="s">
        <v>1113</v>
      </c>
      <c r="D204" s="395" t="s">
        <v>1113</v>
      </c>
    </row>
    <row r="206" spans="1:4" x14ac:dyDescent="0.2">
      <c r="A206">
        <v>6110200</v>
      </c>
      <c r="B206" t="s">
        <v>882</v>
      </c>
      <c r="C206" s="395">
        <v>-1868557738</v>
      </c>
      <c r="D206" s="395">
        <v>-301980.15999999997</v>
      </c>
    </row>
    <row r="208" spans="1:4" x14ac:dyDescent="0.2">
      <c r="A208">
        <v>6110201</v>
      </c>
      <c r="B208" t="s">
        <v>883</v>
      </c>
      <c r="C208" s="395">
        <v>-163561665</v>
      </c>
      <c r="D208" s="395">
        <v>-26440.41</v>
      </c>
    </row>
    <row r="209" spans="1:4" x14ac:dyDescent="0.2">
      <c r="A209">
        <v>6110202</v>
      </c>
      <c r="B209" t="s">
        <v>884</v>
      </c>
      <c r="C209" s="395">
        <v>-210878115</v>
      </c>
      <c r="D209" s="395">
        <v>-34269.730000000003</v>
      </c>
    </row>
    <row r="210" spans="1:4" x14ac:dyDescent="0.2">
      <c r="A210">
        <v>6110203</v>
      </c>
      <c r="B210" t="s">
        <v>885</v>
      </c>
      <c r="C210" s="395">
        <v>-64748367</v>
      </c>
      <c r="D210" s="395">
        <v>-10451.4</v>
      </c>
    </row>
    <row r="211" spans="1:4" x14ac:dyDescent="0.2">
      <c r="A211">
        <v>6110204</v>
      </c>
      <c r="B211" t="s">
        <v>886</v>
      </c>
      <c r="C211" s="395">
        <v>-143357590</v>
      </c>
      <c r="D211" s="395">
        <v>-22930.38</v>
      </c>
    </row>
    <row r="212" spans="1:4" x14ac:dyDescent="0.2">
      <c r="A212">
        <v>6110205</v>
      </c>
      <c r="B212" t="s">
        <v>887</v>
      </c>
      <c r="C212" s="395">
        <v>-6310109</v>
      </c>
      <c r="D212" s="395">
        <v>-1010.35</v>
      </c>
    </row>
    <row r="213" spans="1:4" x14ac:dyDescent="0.2">
      <c r="A213">
        <v>6110206</v>
      </c>
      <c r="B213" t="s">
        <v>888</v>
      </c>
      <c r="C213" s="395">
        <v>-58924173</v>
      </c>
      <c r="D213" s="395">
        <v>-9501.86</v>
      </c>
    </row>
    <row r="214" spans="1:4" x14ac:dyDescent="0.2">
      <c r="A214">
        <v>6110207</v>
      </c>
      <c r="B214" t="s">
        <v>889</v>
      </c>
      <c r="C214" s="395">
        <v>-334856323</v>
      </c>
      <c r="D214" s="395">
        <v>-53916.86</v>
      </c>
    </row>
    <row r="215" spans="1:4" x14ac:dyDescent="0.2">
      <c r="A215">
        <v>6110208</v>
      </c>
      <c r="B215" t="s">
        <v>486</v>
      </c>
      <c r="C215" s="395">
        <v>-778132986</v>
      </c>
      <c r="D215" s="395">
        <v>-126037.34</v>
      </c>
    </row>
    <row r="216" spans="1:4" x14ac:dyDescent="0.2">
      <c r="A216">
        <v>6110209</v>
      </c>
      <c r="B216" t="s">
        <v>890</v>
      </c>
      <c r="C216" s="395">
        <v>-39461309</v>
      </c>
      <c r="D216" s="395">
        <v>-6442.29</v>
      </c>
    </row>
    <row r="217" spans="1:4" x14ac:dyDescent="0.2">
      <c r="A217">
        <v>6110210</v>
      </c>
      <c r="B217" t="s">
        <v>891</v>
      </c>
      <c r="C217" s="395">
        <v>-3571429</v>
      </c>
      <c r="D217" s="395">
        <v>-575.46</v>
      </c>
    </row>
    <row r="218" spans="1:4" x14ac:dyDescent="0.2">
      <c r="A218">
        <v>6110211</v>
      </c>
      <c r="B218" t="s">
        <v>892</v>
      </c>
      <c r="C218" s="395">
        <v>-10201383</v>
      </c>
      <c r="D218" s="395">
        <v>-1655.58</v>
      </c>
    </row>
    <row r="219" spans="1:4" x14ac:dyDescent="0.2">
      <c r="A219">
        <v>6110212</v>
      </c>
      <c r="B219" t="s">
        <v>893</v>
      </c>
      <c r="C219" s="395">
        <v>-439200</v>
      </c>
      <c r="D219" s="395">
        <v>-69.86</v>
      </c>
    </row>
    <row r="220" spans="1:4" x14ac:dyDescent="0.2">
      <c r="A220">
        <v>6110213</v>
      </c>
      <c r="B220" t="s">
        <v>894</v>
      </c>
      <c r="C220" s="395">
        <v>-48863255</v>
      </c>
      <c r="D220" s="395">
        <v>-7841.82</v>
      </c>
    </row>
    <row r="221" spans="1:4" x14ac:dyDescent="0.2">
      <c r="A221">
        <v>6110214</v>
      </c>
      <c r="B221" t="s">
        <v>895</v>
      </c>
      <c r="C221" s="395">
        <v>-5251834</v>
      </c>
      <c r="D221" s="395">
        <v>-836.82</v>
      </c>
    </row>
    <row r="222" spans="1:4" x14ac:dyDescent="0.2">
      <c r="C222" s="395" t="s">
        <v>1112</v>
      </c>
      <c r="D222" s="395" t="s">
        <v>1112</v>
      </c>
    </row>
    <row r="223" spans="1:4" x14ac:dyDescent="0.2">
      <c r="A223" t="s">
        <v>896</v>
      </c>
      <c r="B223" t="s">
        <v>882</v>
      </c>
      <c r="C223" s="395">
        <v>-1868557738</v>
      </c>
      <c r="D223" s="395">
        <v>-301980.15999999997</v>
      </c>
    </row>
    <row r="224" spans="1:4" x14ac:dyDescent="0.2">
      <c r="C224" s="395" t="s">
        <v>1113</v>
      </c>
      <c r="D224" s="395" t="s">
        <v>1113</v>
      </c>
    </row>
    <row r="226" spans="1:4" x14ac:dyDescent="0.2">
      <c r="A226">
        <v>6110300</v>
      </c>
      <c r="B226" t="s">
        <v>897</v>
      </c>
      <c r="C226" s="395">
        <v>-203932227</v>
      </c>
      <c r="D226" s="395">
        <v>-32808.160000000003</v>
      </c>
    </row>
    <row r="228" spans="1:4" x14ac:dyDescent="0.2">
      <c r="A228">
        <v>6110301</v>
      </c>
      <c r="B228" t="s">
        <v>898</v>
      </c>
      <c r="C228" s="395">
        <v>-7377054</v>
      </c>
      <c r="D228" s="395">
        <v>-1173.58</v>
      </c>
    </row>
    <row r="229" spans="1:4" x14ac:dyDescent="0.2">
      <c r="A229">
        <v>6110302</v>
      </c>
      <c r="B229" t="s">
        <v>899</v>
      </c>
      <c r="C229" s="395">
        <v>-1827124</v>
      </c>
      <c r="D229" s="395">
        <v>-296.07</v>
      </c>
    </row>
    <row r="230" spans="1:4" x14ac:dyDescent="0.2">
      <c r="A230">
        <v>6110303</v>
      </c>
      <c r="B230" t="s">
        <v>900</v>
      </c>
      <c r="C230" s="395">
        <v>-8864291</v>
      </c>
      <c r="D230" s="395">
        <v>-1392.27</v>
      </c>
    </row>
    <row r="231" spans="1:4" x14ac:dyDescent="0.2">
      <c r="A231">
        <v>6110304</v>
      </c>
      <c r="B231" t="s">
        <v>901</v>
      </c>
      <c r="C231" s="395">
        <v>-4892206</v>
      </c>
      <c r="D231" s="395">
        <v>-813.11</v>
      </c>
    </row>
    <row r="232" spans="1:4" x14ac:dyDescent="0.2">
      <c r="A232">
        <v>6110305</v>
      </c>
      <c r="B232" t="s">
        <v>902</v>
      </c>
      <c r="C232" s="395">
        <v>-180971552</v>
      </c>
      <c r="D232" s="395">
        <v>-29133.13</v>
      </c>
    </row>
    <row r="233" spans="1:4" x14ac:dyDescent="0.2">
      <c r="C233" s="395" t="s">
        <v>1112</v>
      </c>
      <c r="D233" s="395" t="s">
        <v>1112</v>
      </c>
    </row>
    <row r="234" spans="1:4" x14ac:dyDescent="0.2">
      <c r="A234" t="s">
        <v>903</v>
      </c>
      <c r="B234" t="s">
        <v>897</v>
      </c>
      <c r="C234" s="395">
        <v>-203932227</v>
      </c>
      <c r="D234" s="395">
        <v>-32808.160000000003</v>
      </c>
    </row>
    <row r="235" spans="1:4" x14ac:dyDescent="0.2">
      <c r="C235" s="395" t="s">
        <v>1113</v>
      </c>
      <c r="D235" s="395" t="s">
        <v>1113</v>
      </c>
    </row>
    <row r="237" spans="1:4" x14ac:dyDescent="0.2">
      <c r="C237" s="395" t="s">
        <v>1112</v>
      </c>
      <c r="D237" s="395" t="s">
        <v>1112</v>
      </c>
    </row>
    <row r="238" spans="1:4" x14ac:dyDescent="0.2">
      <c r="A238" t="s">
        <v>904</v>
      </c>
      <c r="B238" t="s">
        <v>865</v>
      </c>
      <c r="C238" s="395">
        <v>-4727017229</v>
      </c>
      <c r="D238" s="395">
        <v>-760472.22</v>
      </c>
    </row>
    <row r="239" spans="1:4" x14ac:dyDescent="0.2">
      <c r="C239" s="395" t="s">
        <v>1113</v>
      </c>
      <c r="D239" s="395" t="s">
        <v>1113</v>
      </c>
    </row>
    <row r="241" spans="1:4" x14ac:dyDescent="0.2">
      <c r="A241">
        <v>6120000</v>
      </c>
      <c r="B241" t="s">
        <v>905</v>
      </c>
      <c r="C241" s="395">
        <v>-5531457866</v>
      </c>
      <c r="D241" s="395">
        <v>-893097.1</v>
      </c>
    </row>
    <row r="243" spans="1:4" x14ac:dyDescent="0.2">
      <c r="A243">
        <v>6120100</v>
      </c>
      <c r="B243" t="s">
        <v>906</v>
      </c>
      <c r="C243" s="395">
        <v>-1670945947</v>
      </c>
      <c r="D243" s="395">
        <v>-269229.96999999997</v>
      </c>
    </row>
    <row r="245" spans="1:4" x14ac:dyDescent="0.2">
      <c r="A245">
        <v>6120101</v>
      </c>
      <c r="B245" t="s">
        <v>907</v>
      </c>
      <c r="C245" s="395">
        <v>-1223753316</v>
      </c>
      <c r="D245" s="395">
        <v>-197141.04</v>
      </c>
    </row>
    <row r="246" spans="1:4" x14ac:dyDescent="0.2">
      <c r="A246">
        <v>6120102</v>
      </c>
      <c r="B246" t="s">
        <v>908</v>
      </c>
      <c r="C246" s="395">
        <v>-704375</v>
      </c>
      <c r="D246" s="395">
        <v>-115.74</v>
      </c>
    </row>
    <row r="247" spans="1:4" x14ac:dyDescent="0.2">
      <c r="A247">
        <v>6120104</v>
      </c>
      <c r="B247" t="s">
        <v>909</v>
      </c>
      <c r="C247" s="395">
        <v>-114832139</v>
      </c>
      <c r="D247" s="395">
        <v>-18486.47</v>
      </c>
    </row>
    <row r="248" spans="1:4" x14ac:dyDescent="0.2">
      <c r="A248">
        <v>6120105</v>
      </c>
      <c r="B248" t="s">
        <v>910</v>
      </c>
      <c r="C248" s="395">
        <v>-15177611</v>
      </c>
      <c r="D248" s="395">
        <v>-2451.9899999999998</v>
      </c>
    </row>
    <row r="249" spans="1:4" x14ac:dyDescent="0.2">
      <c r="A249">
        <v>6120107</v>
      </c>
      <c r="B249" t="s">
        <v>911</v>
      </c>
      <c r="C249" s="395">
        <v>-5598284</v>
      </c>
      <c r="D249" s="395">
        <v>-902.72</v>
      </c>
    </row>
    <row r="250" spans="1:4" x14ac:dyDescent="0.2">
      <c r="A250">
        <v>6120108</v>
      </c>
      <c r="B250" t="s">
        <v>912</v>
      </c>
      <c r="C250" s="395">
        <v>-19564702</v>
      </c>
      <c r="D250" s="395">
        <v>-3106.71</v>
      </c>
    </row>
    <row r="251" spans="1:4" x14ac:dyDescent="0.2">
      <c r="A251">
        <v>6120109</v>
      </c>
      <c r="B251" t="s">
        <v>913</v>
      </c>
      <c r="C251" s="395">
        <v>-12414062</v>
      </c>
      <c r="D251" s="395">
        <v>-1972.43</v>
      </c>
    </row>
    <row r="252" spans="1:4" x14ac:dyDescent="0.2">
      <c r="A252">
        <v>6120110</v>
      </c>
      <c r="B252" t="s">
        <v>914</v>
      </c>
      <c r="C252" s="395">
        <v>-221292003</v>
      </c>
      <c r="D252" s="395">
        <v>-35640.019999999997</v>
      </c>
    </row>
    <row r="253" spans="1:4" x14ac:dyDescent="0.2">
      <c r="A253">
        <v>6120111</v>
      </c>
      <c r="B253" t="s">
        <v>915</v>
      </c>
      <c r="C253" s="395">
        <v>-31182225</v>
      </c>
      <c r="D253" s="395">
        <v>-5119.12</v>
      </c>
    </row>
    <row r="254" spans="1:4" x14ac:dyDescent="0.2">
      <c r="A254">
        <v>6120112</v>
      </c>
      <c r="B254" t="s">
        <v>916</v>
      </c>
      <c r="C254" s="395">
        <v>186200</v>
      </c>
      <c r="D254" s="395">
        <v>30.59</v>
      </c>
    </row>
    <row r="255" spans="1:4" x14ac:dyDescent="0.2">
      <c r="A255">
        <v>6120114</v>
      </c>
      <c r="B255" t="s">
        <v>917</v>
      </c>
      <c r="C255" s="395">
        <v>-17893667</v>
      </c>
      <c r="D255" s="395">
        <v>-2910.9</v>
      </c>
    </row>
    <row r="256" spans="1:4" x14ac:dyDescent="0.2">
      <c r="A256">
        <v>6120115</v>
      </c>
      <c r="B256" t="s">
        <v>918</v>
      </c>
      <c r="C256" s="395">
        <v>-8719763</v>
      </c>
      <c r="D256" s="395">
        <v>-1413.42</v>
      </c>
    </row>
    <row r="257" spans="1:4" x14ac:dyDescent="0.2">
      <c r="C257" s="395" t="s">
        <v>1112</v>
      </c>
      <c r="D257" s="395" t="s">
        <v>1112</v>
      </c>
    </row>
    <row r="258" spans="1:4" x14ac:dyDescent="0.2">
      <c r="A258" t="s">
        <v>919</v>
      </c>
      <c r="B258" t="s">
        <v>906</v>
      </c>
      <c r="C258" s="395">
        <v>-1670945947</v>
      </c>
      <c r="D258" s="395">
        <v>-269229.96999999997</v>
      </c>
    </row>
    <row r="259" spans="1:4" x14ac:dyDescent="0.2">
      <c r="C259" s="395" t="s">
        <v>1113</v>
      </c>
      <c r="D259" s="395" t="s">
        <v>1113</v>
      </c>
    </row>
    <row r="261" spans="1:4" x14ac:dyDescent="0.2">
      <c r="A261">
        <v>6120200</v>
      </c>
      <c r="B261" t="s">
        <v>920</v>
      </c>
      <c r="C261" s="395">
        <v>-340988134</v>
      </c>
      <c r="D261" s="395">
        <v>-54840.76</v>
      </c>
    </row>
    <row r="263" spans="1:4" x14ac:dyDescent="0.2">
      <c r="A263">
        <v>6120201</v>
      </c>
      <c r="B263" t="s">
        <v>921</v>
      </c>
      <c r="C263" s="395">
        <v>-225000000</v>
      </c>
      <c r="D263" s="395">
        <v>-36262.080000000002</v>
      </c>
    </row>
    <row r="264" spans="1:4" x14ac:dyDescent="0.2">
      <c r="A264">
        <v>6120203</v>
      </c>
      <c r="B264" t="s">
        <v>922</v>
      </c>
      <c r="C264" s="395">
        <v>-75000000</v>
      </c>
      <c r="D264" s="395">
        <v>-11971.04</v>
      </c>
    </row>
    <row r="265" spans="1:4" x14ac:dyDescent="0.2">
      <c r="A265">
        <v>6120204</v>
      </c>
      <c r="B265" t="s">
        <v>923</v>
      </c>
      <c r="C265" s="395">
        <v>-21307044</v>
      </c>
      <c r="D265" s="395">
        <v>-3432.44</v>
      </c>
    </row>
    <row r="266" spans="1:4" x14ac:dyDescent="0.2">
      <c r="A266">
        <v>6120205</v>
      </c>
      <c r="B266" t="s">
        <v>924</v>
      </c>
      <c r="C266" s="395">
        <v>-8000000</v>
      </c>
      <c r="D266" s="395">
        <v>-1283.82</v>
      </c>
    </row>
    <row r="267" spans="1:4" x14ac:dyDescent="0.2">
      <c r="A267">
        <v>6120206</v>
      </c>
      <c r="B267" t="s">
        <v>925</v>
      </c>
      <c r="C267" s="395">
        <v>-9693953</v>
      </c>
      <c r="D267" s="395">
        <v>-1572.13</v>
      </c>
    </row>
    <row r="268" spans="1:4" x14ac:dyDescent="0.2">
      <c r="A268">
        <v>6120207</v>
      </c>
      <c r="B268" t="s">
        <v>926</v>
      </c>
      <c r="C268" s="395">
        <v>-1987137</v>
      </c>
      <c r="D268" s="395">
        <v>-319.25</v>
      </c>
    </row>
    <row r="269" spans="1:4" x14ac:dyDescent="0.2">
      <c r="C269" s="395" t="s">
        <v>1112</v>
      </c>
      <c r="D269" s="395" t="s">
        <v>1112</v>
      </c>
    </row>
    <row r="270" spans="1:4" x14ac:dyDescent="0.2">
      <c r="A270" t="s">
        <v>927</v>
      </c>
      <c r="B270" t="s">
        <v>920</v>
      </c>
      <c r="C270" s="395">
        <v>-340988134</v>
      </c>
      <c r="D270" s="395">
        <v>-54840.76</v>
      </c>
    </row>
    <row r="271" spans="1:4" x14ac:dyDescent="0.2">
      <c r="C271" s="395" t="s">
        <v>1113</v>
      </c>
      <c r="D271" s="395" t="s">
        <v>1113</v>
      </c>
    </row>
    <row r="273" spans="1:4" x14ac:dyDescent="0.2">
      <c r="A273">
        <v>6120300</v>
      </c>
      <c r="B273" t="s">
        <v>928</v>
      </c>
      <c r="C273" s="395">
        <v>-479780655</v>
      </c>
      <c r="D273" s="395">
        <v>-78062.45</v>
      </c>
    </row>
    <row r="275" spans="1:4" x14ac:dyDescent="0.2">
      <c r="A275">
        <v>6120301</v>
      </c>
      <c r="B275" t="s">
        <v>928</v>
      </c>
      <c r="C275" s="395">
        <v>-465412571</v>
      </c>
      <c r="D275" s="395">
        <v>-75562.960000000006</v>
      </c>
    </row>
    <row r="276" spans="1:4" x14ac:dyDescent="0.2">
      <c r="A276">
        <v>6120302</v>
      </c>
      <c r="B276" t="s">
        <v>929</v>
      </c>
      <c r="C276" s="395">
        <v>-13181819</v>
      </c>
      <c r="D276" s="395">
        <v>-2110.7399999999998</v>
      </c>
    </row>
    <row r="277" spans="1:4" x14ac:dyDescent="0.2">
      <c r="A277">
        <v>6120303</v>
      </c>
      <c r="B277" t="s">
        <v>930</v>
      </c>
      <c r="D277" s="395">
        <v>-191.45</v>
      </c>
    </row>
    <row r="278" spans="1:4" x14ac:dyDescent="0.2">
      <c r="A278">
        <v>6120304</v>
      </c>
      <c r="B278" t="s">
        <v>931</v>
      </c>
      <c r="C278" s="395">
        <v>-1186265</v>
      </c>
      <c r="D278" s="395">
        <v>-197.3</v>
      </c>
    </row>
    <row r="279" spans="1:4" x14ac:dyDescent="0.2">
      <c r="C279" s="395" t="s">
        <v>1112</v>
      </c>
      <c r="D279" s="395" t="s">
        <v>1112</v>
      </c>
    </row>
    <row r="280" spans="1:4" x14ac:dyDescent="0.2">
      <c r="A280" t="s">
        <v>932</v>
      </c>
      <c r="B280" t="s">
        <v>928</v>
      </c>
      <c r="C280" s="395">
        <v>-479780655</v>
      </c>
      <c r="D280" s="395">
        <v>-78062.45</v>
      </c>
    </row>
    <row r="281" spans="1:4" x14ac:dyDescent="0.2">
      <c r="C281" s="395" t="s">
        <v>1113</v>
      </c>
      <c r="D281" s="395" t="s">
        <v>1113</v>
      </c>
    </row>
    <row r="283" spans="1:4" x14ac:dyDescent="0.2">
      <c r="A283">
        <v>6120400</v>
      </c>
      <c r="B283" t="s">
        <v>933</v>
      </c>
      <c r="C283" s="395">
        <v>-230910471</v>
      </c>
      <c r="D283" s="395">
        <v>-37403.980000000003</v>
      </c>
    </row>
    <row r="285" spans="1:4" x14ac:dyDescent="0.2">
      <c r="A285">
        <v>6120401</v>
      </c>
      <c r="B285" t="s">
        <v>934</v>
      </c>
      <c r="C285" s="395">
        <v>-10320617</v>
      </c>
      <c r="D285" s="395">
        <v>-1672.52</v>
      </c>
    </row>
    <row r="286" spans="1:4" x14ac:dyDescent="0.2">
      <c r="A286">
        <v>6120402</v>
      </c>
      <c r="B286" t="s">
        <v>935</v>
      </c>
      <c r="C286" s="395">
        <v>-23901667</v>
      </c>
      <c r="D286" s="395">
        <v>-3843.26</v>
      </c>
    </row>
    <row r="287" spans="1:4" x14ac:dyDescent="0.2">
      <c r="A287">
        <v>6120403</v>
      </c>
      <c r="B287" t="s">
        <v>936</v>
      </c>
      <c r="C287" s="395">
        <v>-86047026</v>
      </c>
      <c r="D287" s="395">
        <v>-13866.62</v>
      </c>
    </row>
    <row r="288" spans="1:4" x14ac:dyDescent="0.2">
      <c r="A288">
        <v>6120404</v>
      </c>
      <c r="B288" t="s">
        <v>937</v>
      </c>
      <c r="C288" s="395">
        <v>-6229730</v>
      </c>
      <c r="D288" s="395">
        <v>-1010.65</v>
      </c>
    </row>
    <row r="289" spans="1:4" x14ac:dyDescent="0.2">
      <c r="A289">
        <v>6120405</v>
      </c>
      <c r="B289" t="s">
        <v>938</v>
      </c>
      <c r="C289" s="395">
        <v>-101376064</v>
      </c>
      <c r="D289" s="395">
        <v>-16509.650000000001</v>
      </c>
    </row>
    <row r="290" spans="1:4" x14ac:dyDescent="0.2">
      <c r="A290">
        <v>6120406</v>
      </c>
      <c r="B290" t="s">
        <v>939</v>
      </c>
      <c r="C290" s="395">
        <v>-3035367</v>
      </c>
      <c r="D290" s="395">
        <v>-501.28</v>
      </c>
    </row>
    <row r="291" spans="1:4" x14ac:dyDescent="0.2">
      <c r="C291" s="395" t="s">
        <v>1112</v>
      </c>
      <c r="D291" s="395" t="s">
        <v>1112</v>
      </c>
    </row>
    <row r="292" spans="1:4" x14ac:dyDescent="0.2">
      <c r="A292" t="s">
        <v>940</v>
      </c>
      <c r="B292" t="s">
        <v>933</v>
      </c>
      <c r="C292" s="395">
        <v>-230910471</v>
      </c>
      <c r="D292" s="395">
        <v>-37403.980000000003</v>
      </c>
    </row>
    <row r="293" spans="1:4" x14ac:dyDescent="0.2">
      <c r="C293" s="395" t="s">
        <v>1113</v>
      </c>
      <c r="D293" s="395" t="s">
        <v>1113</v>
      </c>
    </row>
    <row r="295" spans="1:4" x14ac:dyDescent="0.2">
      <c r="A295">
        <v>6120500</v>
      </c>
      <c r="B295" t="s">
        <v>941</v>
      </c>
      <c r="C295" s="395">
        <v>-440321985</v>
      </c>
      <c r="D295" s="395">
        <v>-71706.009999999995</v>
      </c>
    </row>
    <row r="297" spans="1:4" x14ac:dyDescent="0.2">
      <c r="A297">
        <v>6120501</v>
      </c>
      <c r="B297" t="s">
        <v>942</v>
      </c>
      <c r="C297" s="395">
        <v>-105750432</v>
      </c>
      <c r="D297" s="395">
        <v>-17211.73</v>
      </c>
    </row>
    <row r="298" spans="1:4" x14ac:dyDescent="0.2">
      <c r="A298">
        <v>6120502</v>
      </c>
      <c r="B298" t="s">
        <v>943</v>
      </c>
      <c r="C298" s="395">
        <v>-15942545</v>
      </c>
      <c r="D298" s="395">
        <v>-2557.69</v>
      </c>
    </row>
    <row r="299" spans="1:4" x14ac:dyDescent="0.2">
      <c r="A299">
        <v>6120503</v>
      </c>
      <c r="B299" t="s">
        <v>944</v>
      </c>
      <c r="C299" s="395">
        <v>-30958119</v>
      </c>
      <c r="D299" s="395">
        <v>-5156.6899999999996</v>
      </c>
    </row>
    <row r="300" spans="1:4" x14ac:dyDescent="0.2">
      <c r="A300">
        <v>6120504</v>
      </c>
      <c r="B300" t="s">
        <v>945</v>
      </c>
      <c r="C300" s="395">
        <v>-174159152</v>
      </c>
      <c r="D300" s="395">
        <v>-28209.200000000001</v>
      </c>
    </row>
    <row r="301" spans="1:4" x14ac:dyDescent="0.2">
      <c r="A301">
        <v>6120505</v>
      </c>
      <c r="B301" t="s">
        <v>946</v>
      </c>
      <c r="C301" s="395">
        <v>-34237818</v>
      </c>
      <c r="D301" s="395">
        <v>-5582.76</v>
      </c>
    </row>
    <row r="302" spans="1:4" x14ac:dyDescent="0.2">
      <c r="A302">
        <v>6120506</v>
      </c>
      <c r="B302" t="s">
        <v>947</v>
      </c>
      <c r="C302" s="395">
        <v>-25811445</v>
      </c>
      <c r="D302" s="395">
        <v>-4225.59</v>
      </c>
    </row>
    <row r="303" spans="1:4" x14ac:dyDescent="0.2">
      <c r="A303">
        <v>6120507</v>
      </c>
      <c r="B303" t="s">
        <v>948</v>
      </c>
      <c r="C303" s="395">
        <v>-13635037</v>
      </c>
      <c r="D303" s="395">
        <v>-2031.82</v>
      </c>
    </row>
    <row r="304" spans="1:4" x14ac:dyDescent="0.2">
      <c r="A304">
        <v>6120508</v>
      </c>
      <c r="B304" t="s">
        <v>472</v>
      </c>
      <c r="D304" s="395">
        <v>-16.93</v>
      </c>
    </row>
    <row r="305" spans="1:4" x14ac:dyDescent="0.2">
      <c r="A305">
        <v>6120509</v>
      </c>
      <c r="B305" t="s">
        <v>469</v>
      </c>
      <c r="D305" s="395">
        <v>-46.86</v>
      </c>
    </row>
    <row r="306" spans="1:4" x14ac:dyDescent="0.2">
      <c r="A306">
        <v>6120510</v>
      </c>
      <c r="B306" t="s">
        <v>949</v>
      </c>
      <c r="C306" s="395">
        <v>-1615932</v>
      </c>
      <c r="D306" s="395">
        <v>-262.17</v>
      </c>
    </row>
    <row r="307" spans="1:4" x14ac:dyDescent="0.2">
      <c r="A307">
        <v>6120511</v>
      </c>
      <c r="B307" t="s">
        <v>470</v>
      </c>
      <c r="C307" s="395">
        <v>-35161505</v>
      </c>
      <c r="D307" s="395">
        <v>-5912.09</v>
      </c>
    </row>
    <row r="308" spans="1:4" x14ac:dyDescent="0.2">
      <c r="A308">
        <v>6120512</v>
      </c>
      <c r="B308" t="s">
        <v>950</v>
      </c>
      <c r="C308" s="395">
        <v>-3050000</v>
      </c>
      <c r="D308" s="395">
        <v>-492.48</v>
      </c>
    </row>
    <row r="309" spans="1:4" x14ac:dyDescent="0.2">
      <c r="C309" s="395" t="s">
        <v>1112</v>
      </c>
      <c r="D309" s="395" t="s">
        <v>1112</v>
      </c>
    </row>
    <row r="310" spans="1:4" x14ac:dyDescent="0.2">
      <c r="A310" t="s">
        <v>951</v>
      </c>
      <c r="B310" t="s">
        <v>941</v>
      </c>
      <c r="C310" s="395">
        <v>-440321985</v>
      </c>
      <c r="D310" s="395">
        <v>-71706.009999999995</v>
      </c>
    </row>
    <row r="311" spans="1:4" x14ac:dyDescent="0.2">
      <c r="C311" s="395" t="s">
        <v>1113</v>
      </c>
      <c r="D311" s="395" t="s">
        <v>1113</v>
      </c>
    </row>
    <row r="313" spans="1:4" x14ac:dyDescent="0.2">
      <c r="A313">
        <v>6120600</v>
      </c>
      <c r="B313" t="s">
        <v>952</v>
      </c>
      <c r="C313" s="395">
        <v>-333307552</v>
      </c>
      <c r="D313" s="395">
        <v>-53795.9</v>
      </c>
    </row>
    <row r="315" spans="1:4" x14ac:dyDescent="0.2">
      <c r="A315">
        <v>6120601</v>
      </c>
      <c r="B315" t="s">
        <v>953</v>
      </c>
      <c r="C315" s="395">
        <v>-14271701</v>
      </c>
      <c r="D315" s="395">
        <v>-2226.2199999999998</v>
      </c>
    </row>
    <row r="316" spans="1:4" x14ac:dyDescent="0.2">
      <c r="A316">
        <v>6120602</v>
      </c>
      <c r="B316" t="s">
        <v>462</v>
      </c>
      <c r="C316" s="395">
        <v>-116701366</v>
      </c>
      <c r="D316" s="395">
        <v>-18666.34</v>
      </c>
    </row>
    <row r="317" spans="1:4" x14ac:dyDescent="0.2">
      <c r="A317">
        <v>6120603</v>
      </c>
      <c r="B317" t="s">
        <v>954</v>
      </c>
      <c r="C317" s="395">
        <v>-2733637</v>
      </c>
      <c r="D317" s="395">
        <v>-439.37</v>
      </c>
    </row>
    <row r="318" spans="1:4" x14ac:dyDescent="0.2">
      <c r="A318">
        <v>6120604</v>
      </c>
      <c r="B318" t="s">
        <v>955</v>
      </c>
      <c r="C318" s="395">
        <v>-55895031</v>
      </c>
      <c r="D318" s="395">
        <v>-9172.5499999999993</v>
      </c>
    </row>
    <row r="319" spans="1:4" x14ac:dyDescent="0.2">
      <c r="A319">
        <v>6120605</v>
      </c>
      <c r="B319" t="s">
        <v>956</v>
      </c>
      <c r="C319" s="395">
        <v>-26437518</v>
      </c>
      <c r="D319" s="395">
        <v>-4272.84</v>
      </c>
    </row>
    <row r="320" spans="1:4" x14ac:dyDescent="0.2">
      <c r="A320">
        <v>6120606</v>
      </c>
      <c r="B320" t="s">
        <v>957</v>
      </c>
      <c r="C320" s="395">
        <v>-14100000</v>
      </c>
      <c r="D320" s="395">
        <v>-2297.58</v>
      </c>
    </row>
    <row r="321" spans="1:4" x14ac:dyDescent="0.2">
      <c r="A321">
        <v>6120607</v>
      </c>
      <c r="B321" t="s">
        <v>958</v>
      </c>
      <c r="C321" s="395">
        <v>-11012727</v>
      </c>
      <c r="D321" s="395">
        <v>-1811.03</v>
      </c>
    </row>
    <row r="322" spans="1:4" x14ac:dyDescent="0.2">
      <c r="A322">
        <v>6120608</v>
      </c>
      <c r="B322" t="s">
        <v>959</v>
      </c>
      <c r="C322" s="395">
        <v>-1577274</v>
      </c>
      <c r="D322" s="395">
        <v>-255.67</v>
      </c>
    </row>
    <row r="323" spans="1:4" x14ac:dyDescent="0.2">
      <c r="A323">
        <v>6120609</v>
      </c>
      <c r="B323" t="s">
        <v>464</v>
      </c>
      <c r="C323" s="395">
        <v>-40805681</v>
      </c>
      <c r="D323" s="395">
        <v>-6608.77</v>
      </c>
    </row>
    <row r="324" spans="1:4" x14ac:dyDescent="0.2">
      <c r="A324">
        <v>6120610</v>
      </c>
      <c r="B324" t="s">
        <v>960</v>
      </c>
      <c r="C324" s="395">
        <v>-3454545</v>
      </c>
      <c r="D324" s="395">
        <v>-556.14</v>
      </c>
    </row>
    <row r="325" spans="1:4" x14ac:dyDescent="0.2">
      <c r="A325">
        <v>6120611</v>
      </c>
      <c r="B325" t="s">
        <v>465</v>
      </c>
      <c r="C325" s="395">
        <v>-690818</v>
      </c>
      <c r="D325" s="395">
        <v>-110.6</v>
      </c>
    </row>
    <row r="326" spans="1:4" x14ac:dyDescent="0.2">
      <c r="A326">
        <v>6120612</v>
      </c>
      <c r="B326" t="s">
        <v>961</v>
      </c>
      <c r="C326" s="395">
        <v>-44945436</v>
      </c>
      <c r="D326" s="395">
        <v>-7270.57</v>
      </c>
    </row>
    <row r="327" spans="1:4" x14ac:dyDescent="0.2">
      <c r="A327">
        <v>6120613</v>
      </c>
      <c r="B327" t="s">
        <v>962</v>
      </c>
      <c r="C327" s="395">
        <v>-681818</v>
      </c>
      <c r="D327" s="395">
        <v>-108.22</v>
      </c>
    </row>
    <row r="328" spans="1:4" x14ac:dyDescent="0.2">
      <c r="C328" s="395" t="s">
        <v>1112</v>
      </c>
      <c r="D328" s="395" t="s">
        <v>1112</v>
      </c>
    </row>
    <row r="329" spans="1:4" x14ac:dyDescent="0.2">
      <c r="A329" t="s">
        <v>963</v>
      </c>
      <c r="B329" t="s">
        <v>952</v>
      </c>
      <c r="C329" s="395">
        <v>-333307552</v>
      </c>
      <c r="D329" s="395">
        <v>-53795.9</v>
      </c>
    </row>
    <row r="330" spans="1:4" x14ac:dyDescent="0.2">
      <c r="C330" s="395" t="s">
        <v>1113</v>
      </c>
      <c r="D330" s="395" t="s">
        <v>1113</v>
      </c>
    </row>
    <row r="332" spans="1:4" x14ac:dyDescent="0.2">
      <c r="A332">
        <v>6120700</v>
      </c>
      <c r="B332" t="s">
        <v>964</v>
      </c>
      <c r="C332" s="395">
        <v>-204931245</v>
      </c>
      <c r="D332" s="395">
        <v>-33271.99</v>
      </c>
    </row>
    <row r="334" spans="1:4" x14ac:dyDescent="0.2">
      <c r="A334">
        <v>6120703</v>
      </c>
      <c r="B334" t="s">
        <v>965</v>
      </c>
      <c r="C334" s="395">
        <v>-8737181</v>
      </c>
      <c r="D334" s="395">
        <v>-1409.23</v>
      </c>
    </row>
    <row r="335" spans="1:4" x14ac:dyDescent="0.2">
      <c r="A335">
        <v>6120704</v>
      </c>
      <c r="B335" t="s">
        <v>966</v>
      </c>
      <c r="C335" s="395">
        <v>-4416214</v>
      </c>
      <c r="D335" s="395">
        <v>-704.53</v>
      </c>
    </row>
    <row r="336" spans="1:4" x14ac:dyDescent="0.2">
      <c r="A336">
        <v>6120705</v>
      </c>
      <c r="B336" t="s">
        <v>967</v>
      </c>
      <c r="C336" s="395">
        <v>-8558150</v>
      </c>
      <c r="D336" s="395">
        <v>-1379.79</v>
      </c>
    </row>
    <row r="337" spans="1:4" x14ac:dyDescent="0.2">
      <c r="A337">
        <v>6120707</v>
      </c>
      <c r="B337" t="s">
        <v>968</v>
      </c>
      <c r="C337" s="395">
        <v>-36021920</v>
      </c>
      <c r="D337" s="395">
        <v>-5982.53</v>
      </c>
    </row>
    <row r="338" spans="1:4" x14ac:dyDescent="0.2">
      <c r="A338">
        <v>6120708</v>
      </c>
      <c r="B338" t="s">
        <v>969</v>
      </c>
      <c r="C338" s="395">
        <v>-3055136</v>
      </c>
      <c r="D338" s="395">
        <v>-503.25</v>
      </c>
    </row>
    <row r="339" spans="1:4" x14ac:dyDescent="0.2">
      <c r="A339">
        <v>6120709</v>
      </c>
      <c r="B339" t="s">
        <v>970</v>
      </c>
      <c r="C339" s="395">
        <v>-87471316</v>
      </c>
      <c r="D339" s="395">
        <v>-14092.34</v>
      </c>
    </row>
    <row r="340" spans="1:4" x14ac:dyDescent="0.2">
      <c r="A340">
        <v>6120710</v>
      </c>
      <c r="B340" t="s">
        <v>971</v>
      </c>
      <c r="C340" s="395">
        <v>-1480027</v>
      </c>
      <c r="D340" s="395">
        <v>-239.97</v>
      </c>
    </row>
    <row r="341" spans="1:4" x14ac:dyDescent="0.2">
      <c r="A341">
        <v>6120711</v>
      </c>
      <c r="B341" t="s">
        <v>972</v>
      </c>
      <c r="C341" s="395">
        <v>-27157712</v>
      </c>
      <c r="D341" s="395">
        <v>-4455.05</v>
      </c>
    </row>
    <row r="342" spans="1:4" x14ac:dyDescent="0.2">
      <c r="A342">
        <v>6120712</v>
      </c>
      <c r="B342" t="s">
        <v>973</v>
      </c>
      <c r="C342" s="395">
        <v>-19225136</v>
      </c>
      <c r="D342" s="395">
        <v>-3080.48</v>
      </c>
    </row>
    <row r="343" spans="1:4" x14ac:dyDescent="0.2">
      <c r="A343">
        <v>6120713</v>
      </c>
      <c r="B343" t="s">
        <v>974</v>
      </c>
      <c r="C343" s="395">
        <v>-3325090</v>
      </c>
      <c r="D343" s="395">
        <v>-536.6</v>
      </c>
    </row>
    <row r="344" spans="1:4" x14ac:dyDescent="0.2">
      <c r="A344">
        <v>6120714</v>
      </c>
      <c r="B344" t="s">
        <v>975</v>
      </c>
      <c r="C344" s="395">
        <v>-4547181</v>
      </c>
      <c r="D344" s="395">
        <v>-737.98</v>
      </c>
    </row>
    <row r="345" spans="1:4" x14ac:dyDescent="0.2">
      <c r="A345">
        <v>6120716</v>
      </c>
      <c r="B345" t="s">
        <v>976</v>
      </c>
      <c r="C345" s="395">
        <v>-462091</v>
      </c>
      <c r="D345" s="395">
        <v>-74.44</v>
      </c>
    </row>
    <row r="346" spans="1:4" x14ac:dyDescent="0.2">
      <c r="A346">
        <v>6120717</v>
      </c>
      <c r="B346" t="s">
        <v>977</v>
      </c>
      <c r="C346" s="395">
        <v>-474091</v>
      </c>
      <c r="D346" s="395">
        <v>-75.8</v>
      </c>
    </row>
    <row r="347" spans="1:4" x14ac:dyDescent="0.2">
      <c r="C347" s="395" t="s">
        <v>1112</v>
      </c>
      <c r="D347" s="395" t="s">
        <v>1112</v>
      </c>
    </row>
    <row r="348" spans="1:4" x14ac:dyDescent="0.2">
      <c r="A348" t="s">
        <v>978</v>
      </c>
      <c r="B348" t="s">
        <v>964</v>
      </c>
      <c r="C348" s="395">
        <v>-204931245</v>
      </c>
      <c r="D348" s="395">
        <v>-33271.99</v>
      </c>
    </row>
    <row r="349" spans="1:4" x14ac:dyDescent="0.2">
      <c r="C349" s="395" t="s">
        <v>1113</v>
      </c>
      <c r="D349" s="395" t="s">
        <v>1113</v>
      </c>
    </row>
    <row r="351" spans="1:4" x14ac:dyDescent="0.2">
      <c r="A351">
        <v>6120800</v>
      </c>
      <c r="B351" t="s">
        <v>979</v>
      </c>
      <c r="C351" s="395">
        <v>-286394313</v>
      </c>
      <c r="D351" s="395">
        <v>-45995.68</v>
      </c>
    </row>
    <row r="353" spans="1:4" x14ac:dyDescent="0.2">
      <c r="A353">
        <v>6120801</v>
      </c>
      <c r="B353" t="s">
        <v>467</v>
      </c>
      <c r="C353" s="395">
        <v>-43228626</v>
      </c>
      <c r="D353" s="395">
        <v>-7041.94</v>
      </c>
    </row>
    <row r="354" spans="1:4" x14ac:dyDescent="0.2">
      <c r="A354">
        <v>6120802</v>
      </c>
      <c r="B354" t="s">
        <v>980</v>
      </c>
      <c r="C354" s="395">
        <v>-163316739</v>
      </c>
      <c r="D354" s="395">
        <v>-26136.14</v>
      </c>
    </row>
    <row r="355" spans="1:4" x14ac:dyDescent="0.2">
      <c r="A355">
        <v>6120803</v>
      </c>
      <c r="B355" t="s">
        <v>981</v>
      </c>
      <c r="C355" s="395">
        <v>-6742116</v>
      </c>
      <c r="D355" s="395">
        <v>-1092.8900000000001</v>
      </c>
    </row>
    <row r="356" spans="1:4" x14ac:dyDescent="0.2">
      <c r="A356">
        <v>6120804</v>
      </c>
      <c r="B356" t="s">
        <v>982</v>
      </c>
      <c r="C356" s="395">
        <v>-695455</v>
      </c>
      <c r="D356" s="395">
        <v>-114.76</v>
      </c>
    </row>
    <row r="357" spans="1:4" x14ac:dyDescent="0.2">
      <c r="A357">
        <v>6120805</v>
      </c>
      <c r="B357" t="s">
        <v>983</v>
      </c>
      <c r="C357" s="395">
        <v>-10489024</v>
      </c>
      <c r="D357" s="395">
        <v>-1679.45</v>
      </c>
    </row>
    <row r="358" spans="1:4" x14ac:dyDescent="0.2">
      <c r="A358">
        <v>6120806</v>
      </c>
      <c r="B358" t="s">
        <v>468</v>
      </c>
      <c r="C358" s="395">
        <v>-42854965</v>
      </c>
      <c r="D358" s="395">
        <v>-6834.56</v>
      </c>
    </row>
    <row r="359" spans="1:4" x14ac:dyDescent="0.2">
      <c r="A359">
        <v>6120807</v>
      </c>
      <c r="B359" t="s">
        <v>984</v>
      </c>
      <c r="C359" s="395">
        <v>-4436041</v>
      </c>
      <c r="D359" s="395">
        <v>-726.37</v>
      </c>
    </row>
    <row r="360" spans="1:4" x14ac:dyDescent="0.2">
      <c r="A360">
        <v>6120808</v>
      </c>
      <c r="B360" t="s">
        <v>985</v>
      </c>
      <c r="C360" s="395">
        <v>-788272</v>
      </c>
      <c r="D360" s="395">
        <v>-130.36000000000001</v>
      </c>
    </row>
    <row r="361" spans="1:4" x14ac:dyDescent="0.2">
      <c r="A361">
        <v>6120809</v>
      </c>
      <c r="B361" t="s">
        <v>986</v>
      </c>
      <c r="C361" s="395">
        <v>-13843075</v>
      </c>
      <c r="D361" s="395">
        <v>-2239.21</v>
      </c>
    </row>
    <row r="362" spans="1:4" x14ac:dyDescent="0.2">
      <c r="C362" s="395" t="s">
        <v>1112</v>
      </c>
      <c r="D362" s="395" t="s">
        <v>1112</v>
      </c>
    </row>
    <row r="363" spans="1:4" x14ac:dyDescent="0.2">
      <c r="A363" t="s">
        <v>987</v>
      </c>
      <c r="B363" t="s">
        <v>979</v>
      </c>
      <c r="C363" s="395">
        <v>-286394313</v>
      </c>
      <c r="D363" s="395">
        <v>-45995.68</v>
      </c>
    </row>
    <row r="364" spans="1:4" x14ac:dyDescent="0.2">
      <c r="C364" s="395" t="s">
        <v>1113</v>
      </c>
      <c r="D364" s="395" t="s">
        <v>1113</v>
      </c>
    </row>
    <row r="366" spans="1:4" x14ac:dyDescent="0.2">
      <c r="A366">
        <v>6120900</v>
      </c>
      <c r="B366" t="s">
        <v>988</v>
      </c>
      <c r="C366" s="395">
        <v>-1543877564</v>
      </c>
      <c r="D366" s="395">
        <v>-248790.36</v>
      </c>
    </row>
    <row r="368" spans="1:4" x14ac:dyDescent="0.2">
      <c r="A368">
        <v>6120902</v>
      </c>
      <c r="B368" t="s">
        <v>989</v>
      </c>
      <c r="C368" s="395">
        <v>-50629926</v>
      </c>
      <c r="D368" s="395">
        <v>-8205.1</v>
      </c>
    </row>
    <row r="369" spans="1:4" x14ac:dyDescent="0.2">
      <c r="A369">
        <v>6120903</v>
      </c>
      <c r="B369" t="s">
        <v>990</v>
      </c>
      <c r="C369" s="395">
        <v>-105000</v>
      </c>
      <c r="D369" s="395">
        <v>-16.54</v>
      </c>
    </row>
    <row r="370" spans="1:4" x14ac:dyDescent="0.2">
      <c r="A370">
        <v>6120904</v>
      </c>
      <c r="B370" t="s">
        <v>991</v>
      </c>
      <c r="C370" s="395">
        <v>-17005221</v>
      </c>
      <c r="D370" s="395">
        <v>-2759.28</v>
      </c>
    </row>
    <row r="371" spans="1:4" x14ac:dyDescent="0.2">
      <c r="A371">
        <v>6120905</v>
      </c>
      <c r="B371" t="s">
        <v>992</v>
      </c>
      <c r="C371" s="395">
        <v>-15531900</v>
      </c>
      <c r="D371" s="395">
        <v>-2472.65</v>
      </c>
    </row>
    <row r="372" spans="1:4" x14ac:dyDescent="0.2">
      <c r="A372">
        <v>6120906</v>
      </c>
      <c r="B372" t="s">
        <v>471</v>
      </c>
      <c r="C372" s="395">
        <v>-43764021</v>
      </c>
      <c r="D372" s="395">
        <v>-7057.58</v>
      </c>
    </row>
    <row r="373" spans="1:4" x14ac:dyDescent="0.2">
      <c r="A373">
        <v>6120907</v>
      </c>
      <c r="B373" t="s">
        <v>993</v>
      </c>
      <c r="C373" s="395">
        <v>-1218780</v>
      </c>
      <c r="D373" s="395">
        <v>-196.42</v>
      </c>
    </row>
    <row r="374" spans="1:4" x14ac:dyDescent="0.2">
      <c r="A374">
        <v>6120908</v>
      </c>
      <c r="B374" t="s">
        <v>84</v>
      </c>
      <c r="C374" s="395">
        <v>-1400000</v>
      </c>
      <c r="D374" s="395">
        <v>-226.02</v>
      </c>
    </row>
    <row r="375" spans="1:4" x14ac:dyDescent="0.2">
      <c r="A375">
        <v>6120909</v>
      </c>
      <c r="B375" t="s">
        <v>994</v>
      </c>
      <c r="C375" s="395">
        <v>-4569818</v>
      </c>
      <c r="D375" s="395">
        <v>-909.92</v>
      </c>
    </row>
    <row r="376" spans="1:4" x14ac:dyDescent="0.2">
      <c r="A376">
        <v>6120910</v>
      </c>
      <c r="B376" t="s">
        <v>995</v>
      </c>
      <c r="C376" s="395">
        <v>-75982406</v>
      </c>
      <c r="D376" s="395">
        <v>-12212.7</v>
      </c>
    </row>
    <row r="377" spans="1:4" x14ac:dyDescent="0.2">
      <c r="A377">
        <v>6120911</v>
      </c>
      <c r="B377" t="s">
        <v>996</v>
      </c>
      <c r="C377" s="395">
        <v>-131445274</v>
      </c>
      <c r="D377" s="395">
        <v>-21323.48</v>
      </c>
    </row>
    <row r="378" spans="1:4" x14ac:dyDescent="0.2">
      <c r="A378">
        <v>6120912</v>
      </c>
      <c r="B378" t="s">
        <v>997</v>
      </c>
      <c r="C378" s="395">
        <v>-13418225</v>
      </c>
      <c r="D378" s="395">
        <v>-2148.35</v>
      </c>
    </row>
    <row r="379" spans="1:4" x14ac:dyDescent="0.2">
      <c r="A379">
        <v>6120913</v>
      </c>
      <c r="B379" t="s">
        <v>998</v>
      </c>
      <c r="C379" s="395">
        <v>-943182977</v>
      </c>
      <c r="D379" s="395">
        <v>-151713.07</v>
      </c>
    </row>
    <row r="380" spans="1:4" x14ac:dyDescent="0.2">
      <c r="A380">
        <v>6120915</v>
      </c>
      <c r="B380" t="s">
        <v>999</v>
      </c>
      <c r="C380" s="395">
        <v>-78340826</v>
      </c>
      <c r="D380" s="395">
        <v>-12607.02</v>
      </c>
    </row>
    <row r="381" spans="1:4" x14ac:dyDescent="0.2">
      <c r="A381">
        <v>6120916</v>
      </c>
      <c r="B381" t="s">
        <v>1000</v>
      </c>
      <c r="C381" s="395">
        <v>-10198667</v>
      </c>
      <c r="D381" s="395">
        <v>-1670.99</v>
      </c>
    </row>
    <row r="382" spans="1:4" x14ac:dyDescent="0.2">
      <c r="A382">
        <v>6120917</v>
      </c>
      <c r="B382" t="s">
        <v>1001</v>
      </c>
      <c r="C382" s="395">
        <v>-1584420</v>
      </c>
      <c r="D382" s="395">
        <v>-254.3</v>
      </c>
    </row>
    <row r="383" spans="1:4" x14ac:dyDescent="0.2">
      <c r="A383">
        <v>6120919</v>
      </c>
      <c r="B383" t="s">
        <v>1002</v>
      </c>
      <c r="C383" s="395">
        <v>-157307981</v>
      </c>
      <c r="D383" s="395">
        <v>-25308.35</v>
      </c>
    </row>
    <row r="384" spans="1:4" x14ac:dyDescent="0.2">
      <c r="A384">
        <v>6120921</v>
      </c>
      <c r="B384" t="s">
        <v>1003</v>
      </c>
      <c r="C384" s="395">
        <v>2289697</v>
      </c>
      <c r="D384" s="395">
        <v>368.27</v>
      </c>
    </row>
    <row r="385" spans="1:4" x14ac:dyDescent="0.2">
      <c r="A385">
        <v>6120922</v>
      </c>
      <c r="B385" t="s">
        <v>1004</v>
      </c>
      <c r="C385" s="395">
        <v>-481819</v>
      </c>
      <c r="D385" s="395">
        <v>-76.86</v>
      </c>
    </row>
    <row r="386" spans="1:4" x14ac:dyDescent="0.2">
      <c r="C386" s="395" t="s">
        <v>1112</v>
      </c>
      <c r="D386" s="395" t="s">
        <v>1112</v>
      </c>
    </row>
    <row r="387" spans="1:4" x14ac:dyDescent="0.2">
      <c r="A387" t="s">
        <v>1005</v>
      </c>
      <c r="B387" t="s">
        <v>988</v>
      </c>
      <c r="C387" s="395">
        <v>-1543877564</v>
      </c>
      <c r="D387" s="395">
        <v>-248790.36</v>
      </c>
    </row>
    <row r="388" spans="1:4" x14ac:dyDescent="0.2">
      <c r="C388" s="395" t="s">
        <v>1113</v>
      </c>
      <c r="D388" s="395" t="s">
        <v>1113</v>
      </c>
    </row>
    <row r="390" spans="1:4" x14ac:dyDescent="0.2">
      <c r="C390" s="395" t="s">
        <v>1112</v>
      </c>
      <c r="D390" s="395" t="s">
        <v>1112</v>
      </c>
    </row>
    <row r="391" spans="1:4" x14ac:dyDescent="0.2">
      <c r="A391" t="s">
        <v>1006</v>
      </c>
      <c r="B391" t="s">
        <v>905</v>
      </c>
      <c r="C391" s="395">
        <v>-5531457866</v>
      </c>
      <c r="D391" s="395">
        <v>-893097.1</v>
      </c>
    </row>
    <row r="392" spans="1:4" x14ac:dyDescent="0.2">
      <c r="C392" s="395" t="s">
        <v>1113</v>
      </c>
      <c r="D392" s="395" t="s">
        <v>1113</v>
      </c>
    </row>
    <row r="394" spans="1:4" x14ac:dyDescent="0.2">
      <c r="A394">
        <v>6130000</v>
      </c>
      <c r="B394" t="s">
        <v>1007</v>
      </c>
      <c r="C394" s="395">
        <v>-74787656</v>
      </c>
      <c r="D394" s="395">
        <v>-12034.87</v>
      </c>
    </row>
    <row r="396" spans="1:4" x14ac:dyDescent="0.2">
      <c r="A396">
        <v>6130100</v>
      </c>
      <c r="B396" t="s">
        <v>1008</v>
      </c>
      <c r="C396" s="395">
        <v>-74715260</v>
      </c>
      <c r="D396" s="395">
        <v>-12023.06</v>
      </c>
    </row>
    <row r="398" spans="1:4" x14ac:dyDescent="0.2">
      <c r="A398">
        <v>6130101</v>
      </c>
      <c r="B398" t="s">
        <v>1009</v>
      </c>
      <c r="C398" s="395">
        <v>-8572749</v>
      </c>
      <c r="D398" s="395">
        <v>-1441.08</v>
      </c>
    </row>
    <row r="399" spans="1:4" x14ac:dyDescent="0.2">
      <c r="A399">
        <v>6130102</v>
      </c>
      <c r="B399" t="s">
        <v>1010</v>
      </c>
      <c r="C399" s="395">
        <v>-54350799</v>
      </c>
      <c r="D399" s="395">
        <v>-8691.82</v>
      </c>
    </row>
    <row r="400" spans="1:4" x14ac:dyDescent="0.2">
      <c r="A400">
        <v>6130103</v>
      </c>
      <c r="B400" t="s">
        <v>1011</v>
      </c>
      <c r="C400" s="395">
        <v>-11791712</v>
      </c>
      <c r="D400" s="395">
        <v>-1890.16</v>
      </c>
    </row>
    <row r="401" spans="1:4" x14ac:dyDescent="0.2">
      <c r="C401" s="395" t="s">
        <v>1112</v>
      </c>
      <c r="D401" s="395" t="s">
        <v>1112</v>
      </c>
    </row>
    <row r="402" spans="1:4" x14ac:dyDescent="0.2">
      <c r="A402" t="s">
        <v>1012</v>
      </c>
      <c r="B402" t="s">
        <v>1008</v>
      </c>
      <c r="C402" s="395">
        <v>-74715260</v>
      </c>
      <c r="D402" s="395">
        <v>-12023.06</v>
      </c>
    </row>
    <row r="403" spans="1:4" x14ac:dyDescent="0.2">
      <c r="C403" s="395" t="s">
        <v>1113</v>
      </c>
      <c r="D403" s="395" t="s">
        <v>1113</v>
      </c>
    </row>
    <row r="405" spans="1:4" x14ac:dyDescent="0.2">
      <c r="A405">
        <v>6130200</v>
      </c>
      <c r="B405" t="s">
        <v>1010</v>
      </c>
      <c r="C405" s="395">
        <v>-72396</v>
      </c>
      <c r="D405" s="395">
        <v>-11.81</v>
      </c>
    </row>
    <row r="407" spans="1:4" x14ac:dyDescent="0.2">
      <c r="A407">
        <v>6130203</v>
      </c>
      <c r="B407" t="s">
        <v>1013</v>
      </c>
      <c r="C407" s="395">
        <v>-72396</v>
      </c>
      <c r="D407" s="395">
        <v>-11.81</v>
      </c>
    </row>
    <row r="408" spans="1:4" x14ac:dyDescent="0.2">
      <c r="C408" s="395" t="s">
        <v>1112</v>
      </c>
      <c r="D408" s="395" t="s">
        <v>1112</v>
      </c>
    </row>
    <row r="409" spans="1:4" x14ac:dyDescent="0.2">
      <c r="A409" t="s">
        <v>1014</v>
      </c>
      <c r="B409" t="s">
        <v>1010</v>
      </c>
      <c r="C409" s="395">
        <v>-72396</v>
      </c>
      <c r="D409" s="395">
        <v>-11.81</v>
      </c>
    </row>
    <row r="410" spans="1:4" x14ac:dyDescent="0.2">
      <c r="C410" s="395" t="s">
        <v>1113</v>
      </c>
      <c r="D410" s="395" t="s">
        <v>1113</v>
      </c>
    </row>
    <row r="412" spans="1:4" x14ac:dyDescent="0.2">
      <c r="C412" s="395" t="s">
        <v>1112</v>
      </c>
      <c r="D412" s="395" t="s">
        <v>1112</v>
      </c>
    </row>
    <row r="413" spans="1:4" x14ac:dyDescent="0.2">
      <c r="A413" t="s">
        <v>1015</v>
      </c>
      <c r="B413" t="s">
        <v>1007</v>
      </c>
      <c r="C413" s="395">
        <v>-74787656</v>
      </c>
      <c r="D413" s="395">
        <v>-12034.87</v>
      </c>
    </row>
    <row r="414" spans="1:4" x14ac:dyDescent="0.2">
      <c r="C414" s="395" t="s">
        <v>1113</v>
      </c>
      <c r="D414" s="395" t="s">
        <v>1113</v>
      </c>
    </row>
    <row r="416" spans="1:4" x14ac:dyDescent="0.2">
      <c r="A416">
        <v>6140000</v>
      </c>
      <c r="B416" t="s">
        <v>1016</v>
      </c>
      <c r="C416" s="395">
        <v>-1923466533</v>
      </c>
      <c r="D416" s="395">
        <v>-311039.59999999998</v>
      </c>
    </row>
    <row r="418" spans="1:4" x14ac:dyDescent="0.2">
      <c r="A418">
        <v>6140100</v>
      </c>
      <c r="B418" t="s">
        <v>1017</v>
      </c>
      <c r="C418" s="395">
        <v>-1792333905</v>
      </c>
      <c r="D418" s="395">
        <v>-289586.33</v>
      </c>
    </row>
    <row r="420" spans="1:4" x14ac:dyDescent="0.2">
      <c r="A420">
        <v>6140101</v>
      </c>
      <c r="B420" t="s">
        <v>1018</v>
      </c>
      <c r="C420" s="395">
        <v>-86175545</v>
      </c>
      <c r="D420" s="395">
        <v>-13956.35</v>
      </c>
    </row>
    <row r="421" spans="1:4" x14ac:dyDescent="0.2">
      <c r="A421">
        <v>6140102</v>
      </c>
      <c r="B421" t="s">
        <v>1019</v>
      </c>
      <c r="C421" s="395">
        <v>-1699642017</v>
      </c>
      <c r="D421" s="395">
        <v>-274590.44</v>
      </c>
    </row>
    <row r="422" spans="1:4" x14ac:dyDescent="0.2">
      <c r="A422">
        <v>6140107</v>
      </c>
      <c r="B422" t="s">
        <v>1020</v>
      </c>
      <c r="C422" s="395">
        <v>-17294205</v>
      </c>
      <c r="D422" s="395">
        <v>-2773.45</v>
      </c>
    </row>
    <row r="423" spans="1:4" x14ac:dyDescent="0.2">
      <c r="A423">
        <v>6140108</v>
      </c>
      <c r="B423" t="s">
        <v>1021</v>
      </c>
      <c r="C423" s="395">
        <v>-888202</v>
      </c>
      <c r="D423" s="395">
        <v>-148.99</v>
      </c>
    </row>
    <row r="424" spans="1:4" x14ac:dyDescent="0.2">
      <c r="A424">
        <v>6140109</v>
      </c>
      <c r="B424" t="s">
        <v>1022</v>
      </c>
      <c r="C424" s="395">
        <v>11666064</v>
      </c>
      <c r="D424" s="395">
        <v>1882.9</v>
      </c>
    </row>
    <row r="425" spans="1:4" x14ac:dyDescent="0.2">
      <c r="C425" s="395" t="s">
        <v>1112</v>
      </c>
      <c r="D425" s="395" t="s">
        <v>1112</v>
      </c>
    </row>
    <row r="426" spans="1:4" x14ac:dyDescent="0.2">
      <c r="A426" t="s">
        <v>1023</v>
      </c>
      <c r="B426" t="s">
        <v>1017</v>
      </c>
      <c r="C426" s="395">
        <v>-1792333905</v>
      </c>
      <c r="D426" s="395">
        <v>-289586.33</v>
      </c>
    </row>
    <row r="427" spans="1:4" x14ac:dyDescent="0.2">
      <c r="C427" s="395" t="s">
        <v>1113</v>
      </c>
      <c r="D427" s="395" t="s">
        <v>1113</v>
      </c>
    </row>
    <row r="429" spans="1:4" x14ac:dyDescent="0.2">
      <c r="A429">
        <v>6140200</v>
      </c>
      <c r="B429" t="s">
        <v>1024</v>
      </c>
      <c r="C429" s="395">
        <v>-131132628</v>
      </c>
      <c r="D429" s="395">
        <v>-21453.27</v>
      </c>
    </row>
    <row r="431" spans="1:4" x14ac:dyDescent="0.2">
      <c r="A431">
        <v>6140201</v>
      </c>
      <c r="B431" t="s">
        <v>1025</v>
      </c>
      <c r="C431" s="395">
        <v>-29949574</v>
      </c>
      <c r="D431" s="395">
        <v>-4949.58</v>
      </c>
    </row>
    <row r="432" spans="1:4" x14ac:dyDescent="0.2">
      <c r="A432">
        <v>6140202</v>
      </c>
      <c r="B432" t="s">
        <v>1026</v>
      </c>
      <c r="C432" s="395">
        <v>-43777282</v>
      </c>
      <c r="D432" s="395">
        <v>-7250.13</v>
      </c>
    </row>
    <row r="433" spans="1:4" x14ac:dyDescent="0.2">
      <c r="A433">
        <v>6140203</v>
      </c>
      <c r="B433" t="s">
        <v>1027</v>
      </c>
      <c r="C433" s="395">
        <v>-21015257</v>
      </c>
      <c r="D433" s="395">
        <v>-3399.41</v>
      </c>
    </row>
    <row r="434" spans="1:4" x14ac:dyDescent="0.2">
      <c r="A434">
        <v>6140204</v>
      </c>
      <c r="B434" t="s">
        <v>993</v>
      </c>
      <c r="C434" s="395">
        <v>-12416237</v>
      </c>
      <c r="D434" s="395">
        <v>-1989.03</v>
      </c>
    </row>
    <row r="435" spans="1:4" x14ac:dyDescent="0.2">
      <c r="A435">
        <v>6140205</v>
      </c>
      <c r="B435" t="s">
        <v>1028</v>
      </c>
      <c r="C435" s="395">
        <v>-6906366</v>
      </c>
      <c r="D435" s="395">
        <v>-1118.53</v>
      </c>
    </row>
    <row r="436" spans="1:4" x14ac:dyDescent="0.2">
      <c r="A436">
        <v>6140206</v>
      </c>
      <c r="B436" t="s">
        <v>1029</v>
      </c>
      <c r="C436" s="395">
        <v>-17067912</v>
      </c>
      <c r="D436" s="395">
        <v>-2746.59</v>
      </c>
    </row>
    <row r="437" spans="1:4" x14ac:dyDescent="0.2">
      <c r="C437" s="395" t="s">
        <v>1112</v>
      </c>
      <c r="D437" s="395" t="s">
        <v>1112</v>
      </c>
    </row>
    <row r="438" spans="1:4" x14ac:dyDescent="0.2">
      <c r="A438" t="s">
        <v>1030</v>
      </c>
      <c r="B438" t="s">
        <v>1024</v>
      </c>
      <c r="C438" s="395">
        <v>-131132628</v>
      </c>
      <c r="D438" s="395">
        <v>-21453.27</v>
      </c>
    </row>
    <row r="439" spans="1:4" x14ac:dyDescent="0.2">
      <c r="C439" s="395" t="s">
        <v>1113</v>
      </c>
      <c r="D439" s="395" t="s">
        <v>1113</v>
      </c>
    </row>
    <row r="441" spans="1:4" x14ac:dyDescent="0.2">
      <c r="C441" s="395" t="s">
        <v>1112</v>
      </c>
      <c r="D441" s="395" t="s">
        <v>1112</v>
      </c>
    </row>
    <row r="442" spans="1:4" x14ac:dyDescent="0.2">
      <c r="A442" t="s">
        <v>1031</v>
      </c>
      <c r="B442" t="s">
        <v>1016</v>
      </c>
      <c r="C442" s="395">
        <v>-1923466533</v>
      </c>
      <c r="D442" s="395">
        <v>-311039.59999999998</v>
      </c>
    </row>
    <row r="443" spans="1:4" x14ac:dyDescent="0.2">
      <c r="C443" s="395" t="s">
        <v>1113</v>
      </c>
      <c r="D443" s="395" t="s">
        <v>1113</v>
      </c>
    </row>
    <row r="445" spans="1:4" x14ac:dyDescent="0.2">
      <c r="A445">
        <v>6150000</v>
      </c>
      <c r="B445" t="s">
        <v>1032</v>
      </c>
      <c r="C445" s="395">
        <v>-686842617</v>
      </c>
      <c r="D445" s="395">
        <v>-110677.94</v>
      </c>
    </row>
    <row r="447" spans="1:4" x14ac:dyDescent="0.2">
      <c r="A447">
        <v>6150100</v>
      </c>
      <c r="B447" t="s">
        <v>539</v>
      </c>
      <c r="C447" s="395">
        <v>-563667129</v>
      </c>
      <c r="D447" s="395">
        <v>-90853.43</v>
      </c>
    </row>
    <row r="449" spans="1:4" x14ac:dyDescent="0.2">
      <c r="A449">
        <v>6150101</v>
      </c>
      <c r="B449" t="s">
        <v>1033</v>
      </c>
      <c r="C449" s="395">
        <v>-186500418</v>
      </c>
      <c r="D449" s="395">
        <v>-30033.94</v>
      </c>
    </row>
    <row r="450" spans="1:4" x14ac:dyDescent="0.2">
      <c r="A450">
        <v>6150102</v>
      </c>
      <c r="B450" t="s">
        <v>1034</v>
      </c>
      <c r="D450" s="395">
        <v>-79.790000000000006</v>
      </c>
    </row>
    <row r="451" spans="1:4" x14ac:dyDescent="0.2">
      <c r="A451">
        <v>6150103</v>
      </c>
      <c r="B451" t="s">
        <v>1035</v>
      </c>
      <c r="C451" s="395">
        <v>-3776058</v>
      </c>
      <c r="D451" s="395">
        <v>-608.1</v>
      </c>
    </row>
    <row r="452" spans="1:4" x14ac:dyDescent="0.2">
      <c r="A452">
        <v>6150104</v>
      </c>
      <c r="B452" t="s">
        <v>1036</v>
      </c>
      <c r="C452" s="395">
        <v>-106937424</v>
      </c>
      <c r="D452" s="395">
        <v>-17221.150000000001</v>
      </c>
    </row>
    <row r="453" spans="1:4" x14ac:dyDescent="0.2">
      <c r="A453">
        <v>6150105</v>
      </c>
      <c r="B453" t="s">
        <v>1037</v>
      </c>
      <c r="C453" s="395">
        <v>-70855578</v>
      </c>
      <c r="D453" s="395">
        <v>-11410.55</v>
      </c>
    </row>
    <row r="454" spans="1:4" x14ac:dyDescent="0.2">
      <c r="A454">
        <v>6150106</v>
      </c>
      <c r="B454" t="s">
        <v>1038</v>
      </c>
      <c r="C454" s="395">
        <v>-50503314</v>
      </c>
      <c r="D454" s="395">
        <v>-8133.03</v>
      </c>
    </row>
    <row r="455" spans="1:4" x14ac:dyDescent="0.2">
      <c r="A455">
        <v>6150107</v>
      </c>
      <c r="B455" t="s">
        <v>1039</v>
      </c>
      <c r="C455" s="395">
        <v>-15514017</v>
      </c>
      <c r="D455" s="395">
        <v>-2499.0700000000002</v>
      </c>
    </row>
    <row r="456" spans="1:4" x14ac:dyDescent="0.2">
      <c r="A456">
        <v>6150108</v>
      </c>
      <c r="B456" t="s">
        <v>1040</v>
      </c>
      <c r="C456" s="395">
        <v>-38468712</v>
      </c>
      <c r="D456" s="395">
        <v>-6194.98</v>
      </c>
    </row>
    <row r="457" spans="1:4" x14ac:dyDescent="0.2">
      <c r="A457">
        <v>6150109</v>
      </c>
      <c r="B457" t="s">
        <v>1041</v>
      </c>
      <c r="C457" s="395">
        <v>-22474938</v>
      </c>
      <c r="D457" s="395">
        <v>-3619.36</v>
      </c>
    </row>
    <row r="458" spans="1:4" x14ac:dyDescent="0.2">
      <c r="A458">
        <v>6150110</v>
      </c>
      <c r="B458" t="s">
        <v>1042</v>
      </c>
      <c r="C458" s="395">
        <v>-921216</v>
      </c>
      <c r="D458" s="395">
        <v>-148.62</v>
      </c>
    </row>
    <row r="459" spans="1:4" x14ac:dyDescent="0.2">
      <c r="A459">
        <v>6150111</v>
      </c>
      <c r="B459" t="s">
        <v>1043</v>
      </c>
      <c r="C459" s="395">
        <v>-7870446</v>
      </c>
      <c r="D459" s="395">
        <v>-1267.44</v>
      </c>
    </row>
    <row r="460" spans="1:4" x14ac:dyDescent="0.2">
      <c r="A460">
        <v>6150112</v>
      </c>
      <c r="B460" t="s">
        <v>1044</v>
      </c>
      <c r="C460" s="395">
        <v>-47981226</v>
      </c>
      <c r="D460" s="395">
        <v>-7726.87</v>
      </c>
    </row>
    <row r="461" spans="1:4" x14ac:dyDescent="0.2">
      <c r="A461">
        <v>6150114</v>
      </c>
      <c r="B461" t="s">
        <v>1045</v>
      </c>
      <c r="C461" s="395">
        <v>-8768586</v>
      </c>
      <c r="D461" s="395">
        <v>-1412.08</v>
      </c>
    </row>
    <row r="462" spans="1:4" x14ac:dyDescent="0.2">
      <c r="A462">
        <v>6150115</v>
      </c>
      <c r="B462" t="s">
        <v>1046</v>
      </c>
      <c r="C462" s="395">
        <v>-3095196</v>
      </c>
      <c r="D462" s="395">
        <v>-498.45</v>
      </c>
    </row>
    <row r="463" spans="1:4" x14ac:dyDescent="0.2">
      <c r="C463" s="395" t="s">
        <v>1112</v>
      </c>
      <c r="D463" s="395" t="s">
        <v>1112</v>
      </c>
    </row>
    <row r="464" spans="1:4" x14ac:dyDescent="0.2">
      <c r="A464" t="s">
        <v>1047</v>
      </c>
      <c r="B464" t="s">
        <v>539</v>
      </c>
      <c r="C464" s="395">
        <v>-563667129</v>
      </c>
      <c r="D464" s="395">
        <v>-90853.43</v>
      </c>
    </row>
    <row r="465" spans="1:4" x14ac:dyDescent="0.2">
      <c r="C465" s="395" t="s">
        <v>1113</v>
      </c>
      <c r="D465" s="395" t="s">
        <v>1113</v>
      </c>
    </row>
    <row r="467" spans="1:4" x14ac:dyDescent="0.2">
      <c r="A467">
        <v>6150200</v>
      </c>
      <c r="B467" t="s">
        <v>1048</v>
      </c>
      <c r="C467" s="395">
        <v>-123175488</v>
      </c>
      <c r="D467" s="395">
        <v>-19824.509999999998</v>
      </c>
    </row>
    <row r="469" spans="1:4" x14ac:dyDescent="0.2">
      <c r="A469">
        <v>6150201</v>
      </c>
      <c r="B469" t="s">
        <v>1049</v>
      </c>
      <c r="C469" s="395">
        <v>-98370702</v>
      </c>
      <c r="D469" s="395">
        <v>-15833.73</v>
      </c>
    </row>
    <row r="470" spans="1:4" x14ac:dyDescent="0.2">
      <c r="A470">
        <v>6150202</v>
      </c>
      <c r="B470" t="s">
        <v>1050</v>
      </c>
      <c r="C470" s="395">
        <v>-20661072</v>
      </c>
      <c r="D470" s="395">
        <v>-3323.8</v>
      </c>
    </row>
    <row r="471" spans="1:4" x14ac:dyDescent="0.2">
      <c r="A471">
        <v>6150203</v>
      </c>
      <c r="B471" t="s">
        <v>1051</v>
      </c>
      <c r="C471" s="395">
        <v>-4143714</v>
      </c>
      <c r="D471" s="395">
        <v>-666.98</v>
      </c>
    </row>
    <row r="472" spans="1:4" x14ac:dyDescent="0.2">
      <c r="C472" s="395" t="s">
        <v>1112</v>
      </c>
      <c r="D472" s="395" t="s">
        <v>1112</v>
      </c>
    </row>
    <row r="473" spans="1:4" x14ac:dyDescent="0.2">
      <c r="A473" t="s">
        <v>1052</v>
      </c>
      <c r="B473" t="s">
        <v>1048</v>
      </c>
      <c r="C473" s="395">
        <v>-123175488</v>
      </c>
      <c r="D473" s="395">
        <v>-19824.509999999998</v>
      </c>
    </row>
    <row r="474" spans="1:4" x14ac:dyDescent="0.2">
      <c r="C474" s="395" t="s">
        <v>1113</v>
      </c>
      <c r="D474" s="395" t="s">
        <v>1113</v>
      </c>
    </row>
    <row r="476" spans="1:4" x14ac:dyDescent="0.2">
      <c r="C476" s="395" t="s">
        <v>1112</v>
      </c>
      <c r="D476" s="395" t="s">
        <v>1112</v>
      </c>
    </row>
    <row r="477" spans="1:4" x14ac:dyDescent="0.2">
      <c r="A477" t="s">
        <v>1053</v>
      </c>
      <c r="B477" t="s">
        <v>1032</v>
      </c>
      <c r="C477" s="395">
        <v>-686842617</v>
      </c>
      <c r="D477" s="395">
        <v>-110677.94</v>
      </c>
    </row>
    <row r="478" spans="1:4" x14ac:dyDescent="0.2">
      <c r="C478" s="395" t="s">
        <v>1113</v>
      </c>
      <c r="D478" s="395" t="s">
        <v>1113</v>
      </c>
    </row>
    <row r="480" spans="1:4" x14ac:dyDescent="0.2">
      <c r="A480">
        <v>6170000</v>
      </c>
      <c r="B480" t="s">
        <v>163</v>
      </c>
    </row>
    <row r="482" spans="1:4" x14ac:dyDescent="0.2">
      <c r="A482">
        <v>6170100</v>
      </c>
      <c r="B482" t="s">
        <v>1054</v>
      </c>
    </row>
    <row r="484" spans="1:4" x14ac:dyDescent="0.2">
      <c r="C484" s="395" t="s">
        <v>1112</v>
      </c>
      <c r="D484" s="395" t="s">
        <v>1112</v>
      </c>
    </row>
    <row r="485" spans="1:4" x14ac:dyDescent="0.2">
      <c r="A485" t="s">
        <v>1055</v>
      </c>
      <c r="B485" t="s">
        <v>1054</v>
      </c>
    </row>
    <row r="486" spans="1:4" x14ac:dyDescent="0.2">
      <c r="C486" s="395" t="s">
        <v>1113</v>
      </c>
      <c r="D486" s="395" t="s">
        <v>1113</v>
      </c>
    </row>
    <row r="488" spans="1:4" x14ac:dyDescent="0.2">
      <c r="A488">
        <v>6170200</v>
      </c>
      <c r="B488" t="s">
        <v>1056</v>
      </c>
    </row>
    <row r="490" spans="1:4" x14ac:dyDescent="0.2">
      <c r="C490" s="395" t="s">
        <v>1112</v>
      </c>
      <c r="D490" s="395" t="s">
        <v>1112</v>
      </c>
    </row>
    <row r="491" spans="1:4" x14ac:dyDescent="0.2">
      <c r="A491" t="s">
        <v>1057</v>
      </c>
      <c r="B491" t="s">
        <v>1056</v>
      </c>
    </row>
    <row r="492" spans="1:4" x14ac:dyDescent="0.2">
      <c r="C492" s="395" t="s">
        <v>1113</v>
      </c>
      <c r="D492" s="395" t="s">
        <v>1113</v>
      </c>
    </row>
    <row r="493" spans="1:4" x14ac:dyDescent="0.2">
      <c r="C493" s="395" t="s">
        <v>1112</v>
      </c>
      <c r="D493" s="395" t="s">
        <v>1112</v>
      </c>
    </row>
    <row r="494" spans="1:4" x14ac:dyDescent="0.2">
      <c r="A494" t="s">
        <v>1058</v>
      </c>
      <c r="B494" t="s">
        <v>163</v>
      </c>
    </row>
    <row r="495" spans="1:4" x14ac:dyDescent="0.2">
      <c r="C495" s="395" t="s">
        <v>1113</v>
      </c>
      <c r="D495" s="395" t="s">
        <v>1113</v>
      </c>
    </row>
    <row r="496" spans="1:4" x14ac:dyDescent="0.2">
      <c r="C496" s="395" t="s">
        <v>1112</v>
      </c>
      <c r="D496" s="395" t="s">
        <v>1112</v>
      </c>
    </row>
    <row r="497" spans="1:4" x14ac:dyDescent="0.2">
      <c r="A497" t="s">
        <v>1059</v>
      </c>
      <c r="B497" t="s">
        <v>864</v>
      </c>
      <c r="C497" s="395">
        <v>-12943571901</v>
      </c>
      <c r="D497" s="395">
        <v>-2087321.73</v>
      </c>
    </row>
    <row r="498" spans="1:4" x14ac:dyDescent="0.2">
      <c r="C498" s="395" t="s">
        <v>1113</v>
      </c>
      <c r="D498" s="395" t="s">
        <v>1113</v>
      </c>
    </row>
    <row r="499" spans="1:4" x14ac:dyDescent="0.2">
      <c r="C499" s="395" t="s">
        <v>1112</v>
      </c>
      <c r="D499" s="395" t="s">
        <v>1112</v>
      </c>
    </row>
    <row r="500" spans="1:4" x14ac:dyDescent="0.2">
      <c r="A500" t="s">
        <v>1060</v>
      </c>
      <c r="B500" t="s">
        <v>863</v>
      </c>
      <c r="C500" s="395">
        <v>-12943571901</v>
      </c>
      <c r="D500" s="395">
        <v>-2087321.73</v>
      </c>
    </row>
    <row r="501" spans="1:4" x14ac:dyDescent="0.2">
      <c r="C501" s="395" t="s">
        <v>1113</v>
      </c>
      <c r="D501" s="395" t="s">
        <v>1113</v>
      </c>
    </row>
    <row r="502" spans="1:4" x14ac:dyDescent="0.2">
      <c r="C502" s="395" t="s">
        <v>1112</v>
      </c>
      <c r="D502" s="395" t="s">
        <v>1112</v>
      </c>
    </row>
    <row r="503" spans="1:4" x14ac:dyDescent="0.2">
      <c r="A503" t="s">
        <v>1116</v>
      </c>
      <c r="C503" s="395">
        <v>-12943571901</v>
      </c>
      <c r="D503" s="395">
        <v>-2087321.73</v>
      </c>
    </row>
    <row r="505" spans="1:4" x14ac:dyDescent="0.2">
      <c r="C505" s="395" t="s">
        <v>1112</v>
      </c>
      <c r="D505" s="395" t="s">
        <v>1112</v>
      </c>
    </row>
    <row r="506" spans="1:4" x14ac:dyDescent="0.2">
      <c r="A506" t="s">
        <v>1061</v>
      </c>
      <c r="C506" s="395">
        <v>14618589658</v>
      </c>
      <c r="D506" s="395">
        <v>2384820.7200000002</v>
      </c>
    </row>
    <row r="507" spans="1:4" x14ac:dyDescent="0.2">
      <c r="A507" t="s">
        <v>1062</v>
      </c>
      <c r="C507" s="395">
        <v>1313368485</v>
      </c>
      <c r="D507" s="395">
        <v>301572.65000000002</v>
      </c>
    </row>
    <row r="509" spans="1:4" x14ac:dyDescent="0.2">
      <c r="A509">
        <v>7000000</v>
      </c>
      <c r="B509" t="s">
        <v>1063</v>
      </c>
      <c r="C509" s="395">
        <v>1313368485</v>
      </c>
      <c r="D509" s="395">
        <v>301572.65000000002</v>
      </c>
    </row>
    <row r="511" spans="1:4" x14ac:dyDescent="0.2">
      <c r="A511">
        <v>7100000</v>
      </c>
      <c r="B511" t="s">
        <v>1064</v>
      </c>
      <c r="C511" s="395">
        <v>1313368485</v>
      </c>
      <c r="D511" s="395">
        <v>301572.65000000002</v>
      </c>
    </row>
    <row r="513" spans="1:4" x14ac:dyDescent="0.2">
      <c r="A513">
        <v>7110000</v>
      </c>
      <c r="B513" t="s">
        <v>701</v>
      </c>
      <c r="C513" s="395">
        <v>1313368485</v>
      </c>
      <c r="D513" s="395">
        <v>301572.65000000002</v>
      </c>
    </row>
    <row r="515" spans="1:4" x14ac:dyDescent="0.2">
      <c r="A515">
        <v>7110100</v>
      </c>
      <c r="B515" t="s">
        <v>701</v>
      </c>
      <c r="C515" s="395">
        <v>327498974</v>
      </c>
      <c r="D515" s="395">
        <v>144537.34</v>
      </c>
    </row>
    <row r="517" spans="1:4" x14ac:dyDescent="0.2">
      <c r="A517">
        <v>7110101</v>
      </c>
      <c r="B517" t="s">
        <v>701</v>
      </c>
      <c r="C517" s="395">
        <v>327498974</v>
      </c>
      <c r="D517" s="395">
        <v>144537.34</v>
      </c>
    </row>
    <row r="518" spans="1:4" x14ac:dyDescent="0.2">
      <c r="C518" s="395" t="s">
        <v>1112</v>
      </c>
      <c r="D518" s="395" t="s">
        <v>1112</v>
      </c>
    </row>
    <row r="519" spans="1:4" x14ac:dyDescent="0.2">
      <c r="A519" t="s">
        <v>1065</v>
      </c>
      <c r="B519" t="s">
        <v>701</v>
      </c>
      <c r="C519" s="395">
        <v>327498974</v>
      </c>
      <c r="D519" s="395">
        <v>144537.34</v>
      </c>
    </row>
    <row r="520" spans="1:4" x14ac:dyDescent="0.2">
      <c r="C520" s="395" t="s">
        <v>1113</v>
      </c>
      <c r="D520" s="395" t="s">
        <v>1113</v>
      </c>
    </row>
    <row r="522" spans="1:4" x14ac:dyDescent="0.2">
      <c r="A522">
        <v>7110200</v>
      </c>
      <c r="B522" t="s">
        <v>1066</v>
      </c>
      <c r="C522" s="395">
        <v>10953785</v>
      </c>
      <c r="D522" s="395">
        <v>1779.06</v>
      </c>
    </row>
    <row r="524" spans="1:4" x14ac:dyDescent="0.2">
      <c r="A524">
        <v>7110203</v>
      </c>
      <c r="B524" t="s">
        <v>1067</v>
      </c>
      <c r="C524" s="395">
        <v>10953785</v>
      </c>
      <c r="D524" s="395">
        <v>1779.06</v>
      </c>
    </row>
    <row r="525" spans="1:4" x14ac:dyDescent="0.2">
      <c r="C525" s="395" t="s">
        <v>1112</v>
      </c>
      <c r="D525" s="395" t="s">
        <v>1112</v>
      </c>
    </row>
    <row r="526" spans="1:4" x14ac:dyDescent="0.2">
      <c r="A526" t="s">
        <v>1068</v>
      </c>
      <c r="B526" t="s">
        <v>1066</v>
      </c>
      <c r="C526" s="395">
        <v>10953785</v>
      </c>
      <c r="D526" s="395">
        <v>1779.06</v>
      </c>
    </row>
    <row r="527" spans="1:4" x14ac:dyDescent="0.2">
      <c r="C527" s="395" t="s">
        <v>1113</v>
      </c>
      <c r="D527" s="395" t="s">
        <v>1113</v>
      </c>
    </row>
    <row r="529" spans="1:4" x14ac:dyDescent="0.2">
      <c r="A529">
        <v>7110300</v>
      </c>
      <c r="B529" t="s">
        <v>1069</v>
      </c>
    </row>
    <row r="531" spans="1:4" x14ac:dyDescent="0.2">
      <c r="C531" s="395" t="s">
        <v>1112</v>
      </c>
      <c r="D531" s="395" t="s">
        <v>1112</v>
      </c>
    </row>
    <row r="532" spans="1:4" x14ac:dyDescent="0.2">
      <c r="A532" t="s">
        <v>1070</v>
      </c>
      <c r="B532" t="s">
        <v>1069</v>
      </c>
    </row>
    <row r="533" spans="1:4" x14ac:dyDescent="0.2">
      <c r="C533" s="395" t="s">
        <v>1113</v>
      </c>
      <c r="D533" s="395" t="s">
        <v>1113</v>
      </c>
    </row>
    <row r="535" spans="1:4" x14ac:dyDescent="0.2">
      <c r="A535">
        <v>7100400</v>
      </c>
      <c r="B535" t="s">
        <v>1071</v>
      </c>
      <c r="C535" s="395">
        <v>202118721</v>
      </c>
      <c r="D535" s="395">
        <v>32521.86</v>
      </c>
    </row>
    <row r="537" spans="1:4" x14ac:dyDescent="0.2">
      <c r="A537">
        <v>7100401</v>
      </c>
      <c r="B537" t="s">
        <v>1072</v>
      </c>
      <c r="C537" s="395">
        <v>15293681</v>
      </c>
      <c r="D537" s="395">
        <v>2508.42</v>
      </c>
    </row>
    <row r="538" spans="1:4" x14ac:dyDescent="0.2">
      <c r="A538">
        <v>7100402</v>
      </c>
      <c r="B538" t="s">
        <v>1073</v>
      </c>
      <c r="C538" s="395">
        <v>186825040</v>
      </c>
      <c r="D538" s="395">
        <v>30013.439999999999</v>
      </c>
    </row>
    <row r="539" spans="1:4" x14ac:dyDescent="0.2">
      <c r="C539" s="395" t="s">
        <v>1112</v>
      </c>
      <c r="D539" s="395" t="s">
        <v>1112</v>
      </c>
    </row>
    <row r="540" spans="1:4" x14ac:dyDescent="0.2">
      <c r="A540" t="s">
        <v>1074</v>
      </c>
      <c r="B540" t="s">
        <v>1071</v>
      </c>
      <c r="C540" s="395">
        <v>202118721</v>
      </c>
      <c r="D540" s="395">
        <v>32521.86</v>
      </c>
    </row>
    <row r="541" spans="1:4" x14ac:dyDescent="0.2">
      <c r="C541" s="395" t="s">
        <v>1113</v>
      </c>
      <c r="D541" s="395" t="s">
        <v>1113</v>
      </c>
    </row>
    <row r="543" spans="1:4" x14ac:dyDescent="0.2">
      <c r="A543">
        <v>7100500</v>
      </c>
      <c r="B543" t="s">
        <v>1075</v>
      </c>
      <c r="C543" s="395">
        <v>-27448545</v>
      </c>
      <c r="D543" s="395">
        <v>-4661.22</v>
      </c>
    </row>
    <row r="545" spans="1:4" x14ac:dyDescent="0.2">
      <c r="A545">
        <v>7100501</v>
      </c>
      <c r="B545" t="s">
        <v>1076</v>
      </c>
      <c r="C545" s="395">
        <v>-70673</v>
      </c>
      <c r="D545" s="395">
        <v>-11.94</v>
      </c>
    </row>
    <row r="546" spans="1:4" x14ac:dyDescent="0.2">
      <c r="A546">
        <v>7100505</v>
      </c>
      <c r="B546" t="s">
        <v>1077</v>
      </c>
      <c r="C546" s="395">
        <v>-27377872</v>
      </c>
      <c r="D546" s="395">
        <v>-4649.28</v>
      </c>
    </row>
    <row r="547" spans="1:4" x14ac:dyDescent="0.2">
      <c r="C547" s="395" t="s">
        <v>1112</v>
      </c>
      <c r="D547" s="395" t="s">
        <v>1112</v>
      </c>
    </row>
    <row r="548" spans="1:4" x14ac:dyDescent="0.2">
      <c r="A548" t="s">
        <v>1078</v>
      </c>
      <c r="B548" t="s">
        <v>1075</v>
      </c>
      <c r="C548" s="395">
        <v>-27448545</v>
      </c>
      <c r="D548" s="395">
        <v>-4661.22</v>
      </c>
    </row>
    <row r="549" spans="1:4" x14ac:dyDescent="0.2">
      <c r="C549" s="395" t="s">
        <v>1113</v>
      </c>
      <c r="D549" s="395" t="s">
        <v>1113</v>
      </c>
    </row>
    <row r="551" spans="1:4" x14ac:dyDescent="0.2">
      <c r="A551">
        <v>7100600</v>
      </c>
      <c r="B551" t="s">
        <v>1079</v>
      </c>
      <c r="C551" s="395">
        <v>800245550</v>
      </c>
      <c r="D551" s="395">
        <v>127395.61</v>
      </c>
    </row>
    <row r="553" spans="1:4" x14ac:dyDescent="0.2">
      <c r="A553">
        <v>7100603</v>
      </c>
      <c r="B553" t="s">
        <v>1080</v>
      </c>
      <c r="C553" s="395">
        <v>55052269</v>
      </c>
      <c r="D553" s="395">
        <v>8984.4</v>
      </c>
    </row>
    <row r="554" spans="1:4" x14ac:dyDescent="0.2">
      <c r="A554">
        <v>7100604</v>
      </c>
      <c r="B554" t="s">
        <v>1081</v>
      </c>
      <c r="C554" s="395">
        <v>667661738</v>
      </c>
      <c r="D554" s="395">
        <v>105678.32</v>
      </c>
    </row>
    <row r="555" spans="1:4" x14ac:dyDescent="0.2">
      <c r="A555">
        <v>7100606</v>
      </c>
      <c r="B555" t="s">
        <v>1082</v>
      </c>
      <c r="C555" s="395">
        <v>315790</v>
      </c>
      <c r="D555" s="395">
        <v>49.89</v>
      </c>
    </row>
    <row r="556" spans="1:4" x14ac:dyDescent="0.2">
      <c r="A556">
        <v>7100608</v>
      </c>
      <c r="B556" t="s">
        <v>1083</v>
      </c>
      <c r="C556" s="395">
        <v>77215753</v>
      </c>
      <c r="D556" s="395">
        <v>12683</v>
      </c>
    </row>
    <row r="557" spans="1:4" x14ac:dyDescent="0.2">
      <c r="C557" s="395" t="s">
        <v>1112</v>
      </c>
      <c r="D557" s="395" t="s">
        <v>1112</v>
      </c>
    </row>
    <row r="558" spans="1:4" x14ac:dyDescent="0.2">
      <c r="A558" t="s">
        <v>1084</v>
      </c>
      <c r="B558" t="s">
        <v>1079</v>
      </c>
      <c r="C558" s="395">
        <v>800245550</v>
      </c>
      <c r="D558" s="395">
        <v>127395.61</v>
      </c>
    </row>
    <row r="559" spans="1:4" x14ac:dyDescent="0.2">
      <c r="C559" s="395" t="s">
        <v>1113</v>
      </c>
      <c r="D559" s="395" t="s">
        <v>1113</v>
      </c>
    </row>
    <row r="560" spans="1:4" x14ac:dyDescent="0.2">
      <c r="C560" s="395" t="s">
        <v>1112</v>
      </c>
      <c r="D560" s="395" t="s">
        <v>1112</v>
      </c>
    </row>
    <row r="561" spans="1:4" x14ac:dyDescent="0.2">
      <c r="A561" t="s">
        <v>1085</v>
      </c>
      <c r="B561" t="s">
        <v>701</v>
      </c>
      <c r="C561" s="395">
        <v>1313368485</v>
      </c>
      <c r="D561" s="395">
        <v>301572.65000000002</v>
      </c>
    </row>
    <row r="562" spans="1:4" x14ac:dyDescent="0.2">
      <c r="C562" s="395" t="s">
        <v>1113</v>
      </c>
      <c r="D562" s="395" t="s">
        <v>1113</v>
      </c>
    </row>
    <row r="563" spans="1:4" x14ac:dyDescent="0.2">
      <c r="C563" s="395" t="s">
        <v>1112</v>
      </c>
      <c r="D563" s="395" t="s">
        <v>1112</v>
      </c>
    </row>
    <row r="564" spans="1:4" x14ac:dyDescent="0.2">
      <c r="A564" t="s">
        <v>1086</v>
      </c>
      <c r="B564" t="s">
        <v>1064</v>
      </c>
      <c r="C564" s="395">
        <v>1313368485</v>
      </c>
      <c r="D564" s="395">
        <v>301572.65000000002</v>
      </c>
    </row>
    <row r="565" spans="1:4" x14ac:dyDescent="0.2">
      <c r="C565" s="395" t="s">
        <v>1113</v>
      </c>
      <c r="D565" s="395" t="s">
        <v>1113</v>
      </c>
    </row>
    <row r="566" spans="1:4" x14ac:dyDescent="0.2">
      <c r="C566" s="395" t="s">
        <v>1112</v>
      </c>
      <c r="D566" s="395" t="s">
        <v>1112</v>
      </c>
    </row>
    <row r="567" spans="1:4" x14ac:dyDescent="0.2">
      <c r="A567" t="s">
        <v>1087</v>
      </c>
      <c r="B567" t="s">
        <v>1063</v>
      </c>
      <c r="C567" s="395">
        <v>1313368485</v>
      </c>
      <c r="D567" s="395">
        <v>301572.65000000002</v>
      </c>
    </row>
    <row r="568" spans="1:4" x14ac:dyDescent="0.2">
      <c r="C568" s="395" t="s">
        <v>1113</v>
      </c>
      <c r="D568" s="395" t="s">
        <v>1113</v>
      </c>
    </row>
    <row r="569" spans="1:4" x14ac:dyDescent="0.2">
      <c r="C569" s="395" t="s">
        <v>1112</v>
      </c>
      <c r="D569" s="395" t="s">
        <v>1112</v>
      </c>
    </row>
    <row r="570" spans="1:4" x14ac:dyDescent="0.2">
      <c r="A570" t="s">
        <v>1088</v>
      </c>
      <c r="C570" s="395">
        <v>1313368485</v>
      </c>
      <c r="D570" s="395">
        <v>301572.65000000002</v>
      </c>
    </row>
    <row r="572" spans="1:4" x14ac:dyDescent="0.2">
      <c r="C572" s="395" t="s">
        <v>1112</v>
      </c>
      <c r="D572" s="395" t="s">
        <v>1112</v>
      </c>
    </row>
    <row r="573" spans="1:4" x14ac:dyDescent="0.2">
      <c r="A573" t="s">
        <v>1089</v>
      </c>
      <c r="C573" s="395">
        <v>15931958143</v>
      </c>
      <c r="D573" s="395">
        <v>2686393.37</v>
      </c>
    </row>
    <row r="574" spans="1:4" x14ac:dyDescent="0.2">
      <c r="A574" t="s">
        <v>220</v>
      </c>
      <c r="C574" s="395">
        <v>-674202152</v>
      </c>
      <c r="D574" s="395">
        <v>-284123.40999999997</v>
      </c>
    </row>
    <row r="576" spans="1:4" x14ac:dyDescent="0.2">
      <c r="A576">
        <v>8000000</v>
      </c>
      <c r="B576" t="s">
        <v>1090</v>
      </c>
      <c r="C576" s="395">
        <v>-674202152</v>
      </c>
      <c r="D576" s="395">
        <v>-284123.40999999997</v>
      </c>
    </row>
    <row r="578" spans="1:4" x14ac:dyDescent="0.2">
      <c r="A578">
        <v>8100000</v>
      </c>
      <c r="B578" t="s">
        <v>1091</v>
      </c>
      <c r="C578" s="395">
        <v>-674202152</v>
      </c>
      <c r="D578" s="395">
        <v>-284123.40999999997</v>
      </c>
    </row>
    <row r="580" spans="1:4" x14ac:dyDescent="0.2">
      <c r="A580">
        <v>8110000</v>
      </c>
      <c r="B580" t="s">
        <v>1092</v>
      </c>
      <c r="C580" s="395">
        <v>-674202152</v>
      </c>
      <c r="D580" s="395">
        <v>-284123.40999999997</v>
      </c>
    </row>
    <row r="582" spans="1:4" x14ac:dyDescent="0.2">
      <c r="A582">
        <v>8110100</v>
      </c>
      <c r="B582" t="s">
        <v>701</v>
      </c>
      <c r="C582" s="395">
        <v>-454206642</v>
      </c>
      <c r="D582" s="395">
        <v>-248548.94</v>
      </c>
    </row>
    <row r="584" spans="1:4" x14ac:dyDescent="0.2">
      <c r="A584">
        <v>8110101</v>
      </c>
      <c r="B584" t="s">
        <v>701</v>
      </c>
      <c r="C584" s="395">
        <v>-454206642</v>
      </c>
      <c r="D584" s="395">
        <v>-248548.94</v>
      </c>
    </row>
    <row r="585" spans="1:4" x14ac:dyDescent="0.2">
      <c r="C585" s="395" t="s">
        <v>1112</v>
      </c>
      <c r="D585" s="395" t="s">
        <v>1112</v>
      </c>
    </row>
    <row r="586" spans="1:4" x14ac:dyDescent="0.2">
      <c r="A586" t="s">
        <v>1093</v>
      </c>
      <c r="B586" t="s">
        <v>701</v>
      </c>
      <c r="C586" s="395">
        <v>-454206642</v>
      </c>
      <c r="D586" s="395">
        <v>-248548.94</v>
      </c>
    </row>
    <row r="587" spans="1:4" x14ac:dyDescent="0.2">
      <c r="C587" s="395" t="s">
        <v>1113</v>
      </c>
      <c r="D587" s="395" t="s">
        <v>1113</v>
      </c>
    </row>
    <row r="589" spans="1:4" x14ac:dyDescent="0.2">
      <c r="A589">
        <v>8110200</v>
      </c>
      <c r="B589" t="s">
        <v>1094</v>
      </c>
    </row>
    <row r="591" spans="1:4" x14ac:dyDescent="0.2">
      <c r="C591" s="395" t="s">
        <v>1112</v>
      </c>
      <c r="D591" s="395" t="s">
        <v>1112</v>
      </c>
    </row>
    <row r="592" spans="1:4" x14ac:dyDescent="0.2">
      <c r="A592" t="s">
        <v>1095</v>
      </c>
      <c r="B592" t="s">
        <v>1094</v>
      </c>
    </row>
    <row r="593" spans="1:4" x14ac:dyDescent="0.2">
      <c r="C593" s="395" t="s">
        <v>1113</v>
      </c>
      <c r="D593" s="395" t="s">
        <v>1113</v>
      </c>
    </row>
    <row r="595" spans="1:4" x14ac:dyDescent="0.2">
      <c r="A595">
        <v>8110300</v>
      </c>
      <c r="B595" t="s">
        <v>1096</v>
      </c>
      <c r="C595" s="395">
        <v>-139768535</v>
      </c>
      <c r="D595" s="395">
        <v>-22558.62</v>
      </c>
    </row>
    <row r="597" spans="1:4" x14ac:dyDescent="0.2">
      <c r="A597">
        <v>8110303</v>
      </c>
      <c r="B597" t="s">
        <v>1097</v>
      </c>
      <c r="C597" s="395">
        <v>-6639367</v>
      </c>
      <c r="D597" s="395">
        <v>-1071.5899999999999</v>
      </c>
    </row>
    <row r="598" spans="1:4" x14ac:dyDescent="0.2">
      <c r="A598">
        <v>8110304</v>
      </c>
      <c r="B598" t="s">
        <v>1098</v>
      </c>
      <c r="C598" s="395">
        <v>-133129168</v>
      </c>
      <c r="D598" s="395">
        <v>-21487.03</v>
      </c>
    </row>
    <row r="599" spans="1:4" x14ac:dyDescent="0.2">
      <c r="C599" s="395" t="s">
        <v>1112</v>
      </c>
      <c r="D599" s="395" t="s">
        <v>1112</v>
      </c>
    </row>
    <row r="600" spans="1:4" x14ac:dyDescent="0.2">
      <c r="A600" t="s">
        <v>1099</v>
      </c>
      <c r="B600" t="s">
        <v>1096</v>
      </c>
      <c r="C600" s="395">
        <v>-139768535</v>
      </c>
      <c r="D600" s="395">
        <v>-22558.62</v>
      </c>
    </row>
    <row r="601" spans="1:4" x14ac:dyDescent="0.2">
      <c r="C601" s="395" t="s">
        <v>1113</v>
      </c>
      <c r="D601" s="395" t="s">
        <v>1113</v>
      </c>
    </row>
    <row r="603" spans="1:4" x14ac:dyDescent="0.2">
      <c r="A603">
        <v>8100400</v>
      </c>
      <c r="B603" t="s">
        <v>1100</v>
      </c>
      <c r="C603" s="395">
        <v>-80226975</v>
      </c>
      <c r="D603" s="395">
        <v>-13015.85</v>
      </c>
    </row>
    <row r="605" spans="1:4" x14ac:dyDescent="0.2">
      <c r="A605">
        <v>8100401</v>
      </c>
      <c r="B605" t="s">
        <v>1101</v>
      </c>
      <c r="C605" s="395">
        <v>-79972737</v>
      </c>
      <c r="D605" s="395">
        <v>-12973.93</v>
      </c>
    </row>
    <row r="606" spans="1:4" x14ac:dyDescent="0.2">
      <c r="A606">
        <v>8100402</v>
      </c>
      <c r="B606" t="s">
        <v>1102</v>
      </c>
      <c r="C606" s="395">
        <v>-254238</v>
      </c>
      <c r="D606" s="395">
        <v>-41.92</v>
      </c>
    </row>
    <row r="607" spans="1:4" x14ac:dyDescent="0.2">
      <c r="A607">
        <v>999900</v>
      </c>
      <c r="B607" t="s">
        <v>1103</v>
      </c>
    </row>
    <row r="608" spans="1:4" x14ac:dyDescent="0.2">
      <c r="C608" s="395" t="s">
        <v>1112</v>
      </c>
      <c r="D608" s="395" t="s">
        <v>1112</v>
      </c>
    </row>
    <row r="609" spans="1:4" x14ac:dyDescent="0.2">
      <c r="A609" t="s">
        <v>1104</v>
      </c>
      <c r="B609" t="s">
        <v>1100</v>
      </c>
      <c r="C609" s="395">
        <v>-80226975</v>
      </c>
      <c r="D609" s="395">
        <v>-13015.85</v>
      </c>
    </row>
    <row r="610" spans="1:4" x14ac:dyDescent="0.2">
      <c r="C610" s="395" t="s">
        <v>1113</v>
      </c>
      <c r="D610" s="395" t="s">
        <v>1113</v>
      </c>
    </row>
    <row r="611" spans="1:4" x14ac:dyDescent="0.2">
      <c r="C611" s="395" t="s">
        <v>1112</v>
      </c>
      <c r="D611" s="395" t="s">
        <v>1112</v>
      </c>
    </row>
    <row r="612" spans="1:4" x14ac:dyDescent="0.2">
      <c r="A612" t="s">
        <v>1105</v>
      </c>
      <c r="B612" t="s">
        <v>1092</v>
      </c>
      <c r="C612" s="395">
        <v>-674202152</v>
      </c>
      <c r="D612" s="395">
        <v>-284123.40999999997</v>
      </c>
    </row>
    <row r="613" spans="1:4" x14ac:dyDescent="0.2">
      <c r="C613" s="395" t="s">
        <v>1113</v>
      </c>
      <c r="D613" s="395" t="s">
        <v>1113</v>
      </c>
    </row>
    <row r="614" spans="1:4" x14ac:dyDescent="0.2">
      <c r="C614" s="395" t="s">
        <v>1112</v>
      </c>
      <c r="D614" s="395" t="s">
        <v>1112</v>
      </c>
    </row>
    <row r="615" spans="1:4" x14ac:dyDescent="0.2">
      <c r="A615" t="s">
        <v>1106</v>
      </c>
      <c r="B615" t="s">
        <v>1091</v>
      </c>
      <c r="C615" s="395">
        <v>-674202152</v>
      </c>
      <c r="D615" s="395">
        <v>-284123.40999999997</v>
      </c>
    </row>
    <row r="616" spans="1:4" x14ac:dyDescent="0.2">
      <c r="C616" s="395" t="s">
        <v>1113</v>
      </c>
      <c r="D616" s="395" t="s">
        <v>1113</v>
      </c>
    </row>
    <row r="617" spans="1:4" x14ac:dyDescent="0.2">
      <c r="C617" s="395" t="s">
        <v>1112</v>
      </c>
      <c r="D617" s="395" t="s">
        <v>1112</v>
      </c>
    </row>
    <row r="618" spans="1:4" x14ac:dyDescent="0.2">
      <c r="A618" t="s">
        <v>1107</v>
      </c>
      <c r="B618" t="s">
        <v>1090</v>
      </c>
      <c r="C618" s="395">
        <v>-674202152</v>
      </c>
      <c r="D618" s="395">
        <v>-284123.40999999997</v>
      </c>
    </row>
    <row r="619" spans="1:4" x14ac:dyDescent="0.2">
      <c r="C619" s="395" t="s">
        <v>1113</v>
      </c>
      <c r="D619" s="395" t="s">
        <v>1113</v>
      </c>
    </row>
    <row r="620" spans="1:4" x14ac:dyDescent="0.2">
      <c r="C620" s="395" t="s">
        <v>1112</v>
      </c>
      <c r="D620" s="395" t="s">
        <v>1112</v>
      </c>
    </row>
    <row r="621" spans="1:4" x14ac:dyDescent="0.2">
      <c r="A621" t="s">
        <v>1108</v>
      </c>
      <c r="C621" s="395">
        <v>-674202152</v>
      </c>
      <c r="D621" s="395">
        <v>-284123.40999999997</v>
      </c>
    </row>
    <row r="623" spans="1:4" x14ac:dyDescent="0.2">
      <c r="C623" s="395" t="s">
        <v>1112</v>
      </c>
      <c r="D623" s="395" t="s">
        <v>1112</v>
      </c>
    </row>
    <row r="624" spans="1:4" x14ac:dyDescent="0.2">
      <c r="A624" t="s">
        <v>742</v>
      </c>
      <c r="C624" s="395">
        <v>15257755991</v>
      </c>
      <c r="D624" s="395">
        <v>2402269.96</v>
      </c>
    </row>
    <row r="625" spans="3:4" x14ac:dyDescent="0.2">
      <c r="C625" s="395" t="s">
        <v>1114</v>
      </c>
      <c r="D625" s="395" t="s">
        <v>1114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337A-071D-43B6-8179-F6566610D521}">
  <sheetPr>
    <tabColor rgb="FFFFFF00"/>
    <pageSetUpPr fitToPage="1"/>
  </sheetPr>
  <dimension ref="A1:A27"/>
  <sheetViews>
    <sheetView showGridLines="0" tabSelected="1" topLeftCell="A16" workbookViewId="0">
      <selection activeCell="A27" sqref="A27"/>
    </sheetView>
  </sheetViews>
  <sheetFormatPr baseColWidth="10" defaultRowHeight="12.75" x14ac:dyDescent="0.2"/>
  <cols>
    <col min="1" max="1" width="96.42578125" customWidth="1"/>
  </cols>
  <sheetData>
    <row r="1" spans="1:1" ht="15" x14ac:dyDescent="0.2">
      <c r="A1" s="859"/>
    </row>
    <row r="2" spans="1:1" ht="18" x14ac:dyDescent="0.2">
      <c r="A2" s="860" t="s">
        <v>1766</v>
      </c>
    </row>
    <row r="3" spans="1:1" ht="18" x14ac:dyDescent="0.2">
      <c r="A3" s="861" t="s">
        <v>1767</v>
      </c>
    </row>
    <row r="4" spans="1:1" ht="18" x14ac:dyDescent="0.2">
      <c r="A4" s="861"/>
    </row>
    <row r="5" spans="1:1" ht="30" x14ac:dyDescent="0.2">
      <c r="A5" s="862" t="s">
        <v>1768</v>
      </c>
    </row>
    <row r="6" spans="1:1" ht="15" x14ac:dyDescent="0.2">
      <c r="A6" s="863"/>
    </row>
    <row r="7" spans="1:1" ht="24.95" customHeight="1" x14ac:dyDescent="0.2">
      <c r="A7" s="864" t="s">
        <v>1769</v>
      </c>
    </row>
    <row r="8" spans="1:1" ht="24.95" customHeight="1" x14ac:dyDescent="0.2">
      <c r="A8" s="864" t="s">
        <v>1770</v>
      </c>
    </row>
    <row r="9" spans="1:1" ht="24.95" customHeight="1" x14ac:dyDescent="0.2">
      <c r="A9" s="864" t="s">
        <v>1771</v>
      </c>
    </row>
    <row r="10" spans="1:1" ht="17.25" customHeight="1" x14ac:dyDescent="0.2">
      <c r="A10" s="865" t="s">
        <v>1785</v>
      </c>
    </row>
    <row r="11" spans="1:1" ht="17.25" customHeight="1" x14ac:dyDescent="0.2">
      <c r="A11" s="862" t="s">
        <v>1783</v>
      </c>
    </row>
    <row r="12" spans="1:1" ht="17.25" customHeight="1" x14ac:dyDescent="0.2">
      <c r="A12" s="862" t="s">
        <v>1784</v>
      </c>
    </row>
    <row r="13" spans="1:1" ht="17.25" customHeight="1" x14ac:dyDescent="0.2">
      <c r="A13" s="863" t="s">
        <v>1772</v>
      </c>
    </row>
    <row r="14" spans="1:1" ht="24" customHeight="1" x14ac:dyDescent="0.2">
      <c r="A14" s="864" t="s">
        <v>1773</v>
      </c>
    </row>
    <row r="15" spans="1:1" ht="24" customHeight="1" x14ac:dyDescent="0.2">
      <c r="A15" s="864" t="s">
        <v>1774</v>
      </c>
    </row>
    <row r="16" spans="1:1" ht="24" customHeight="1" x14ac:dyDescent="0.2">
      <c r="A16" s="864" t="s">
        <v>1775</v>
      </c>
    </row>
    <row r="17" spans="1:1" ht="15.75" x14ac:dyDescent="0.2">
      <c r="A17" s="866" t="s">
        <v>1776</v>
      </c>
    </row>
    <row r="18" spans="1:1" ht="18.75" customHeight="1" x14ac:dyDescent="0.2">
      <c r="A18" s="867" t="s">
        <v>1786</v>
      </c>
    </row>
    <row r="19" spans="1:1" ht="15.75" x14ac:dyDescent="0.2">
      <c r="A19" s="867" t="s">
        <v>1787</v>
      </c>
    </row>
    <row r="20" spans="1:1" ht="17.25" customHeight="1" x14ac:dyDescent="0.2">
      <c r="A20" s="868" t="s">
        <v>1777</v>
      </c>
    </row>
    <row r="21" spans="1:1" ht="30" x14ac:dyDescent="0.2">
      <c r="A21" s="865" t="s">
        <v>1778</v>
      </c>
    </row>
    <row r="22" spans="1:1" ht="30" x14ac:dyDescent="0.2">
      <c r="A22" s="862" t="s">
        <v>1779</v>
      </c>
    </row>
    <row r="23" spans="1:1" ht="30" x14ac:dyDescent="0.2">
      <c r="A23" s="863" t="s">
        <v>1780</v>
      </c>
    </row>
    <row r="24" spans="1:1" ht="15" x14ac:dyDescent="0.2">
      <c r="A24" s="862"/>
    </row>
    <row r="25" spans="1:1" ht="15" x14ac:dyDescent="0.2">
      <c r="A25" s="862" t="s">
        <v>1781</v>
      </c>
    </row>
    <row r="26" spans="1:1" ht="21.75" customHeight="1" x14ac:dyDescent="0.2">
      <c r="A26" s="868" t="s">
        <v>1782</v>
      </c>
    </row>
    <row r="27" spans="1:1" ht="15" x14ac:dyDescent="0.2">
      <c r="A27" s="982" t="s">
        <v>248</v>
      </c>
    </row>
  </sheetData>
  <pageMargins left="0.7" right="0.7" top="0.75" bottom="0.75" header="0.3" footer="0.3"/>
  <pageSetup paperSize="9" scale="92" fitToHeight="0" orientation="portrait" r:id="rId1"/>
  <drawing r:id="rId2"/>
  <legacyDrawing r:id="rId3"/>
  <oleObjects>
    <mc:AlternateContent xmlns:mc="http://schemas.openxmlformats.org/markup-compatibility/2006">
      <mc:Choice Requires="x14">
        <oleObject progId="PBrush" shapeId="73730" r:id="rId4">
          <objectPr defaultSize="0" autoPict="0" r:id="rId5">
            <anchor moveWithCells="1" sizeWithCells="1">
              <from>
                <xdr:col>0</xdr:col>
                <xdr:colOff>219075</xdr:colOff>
                <xdr:row>1</xdr:row>
                <xdr:rowOff>104775</xdr:rowOff>
              </from>
              <to>
                <xdr:col>0</xdr:col>
                <xdr:colOff>866775</xdr:colOff>
                <xdr:row>3</xdr:row>
                <xdr:rowOff>76200</xdr:rowOff>
              </to>
            </anchor>
          </objectPr>
        </oleObject>
      </mc:Choice>
      <mc:Fallback>
        <oleObject progId="PBrush" shapeId="73730"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AF08E-89F6-4603-B12E-786BEE79054E}">
  <sheetPr>
    <tabColor rgb="FFFFFF00"/>
    <pageSetUpPr fitToPage="1"/>
  </sheetPr>
  <dimension ref="A7:A23"/>
  <sheetViews>
    <sheetView showGridLines="0" workbookViewId="0">
      <selection activeCell="B51" sqref="B51"/>
    </sheetView>
  </sheetViews>
  <sheetFormatPr baseColWidth="10" defaultRowHeight="12.75" x14ac:dyDescent="0.2"/>
  <cols>
    <col min="1" max="1" width="91" customWidth="1"/>
  </cols>
  <sheetData>
    <row r="7" spans="1:1" s="16" customFormat="1" x14ac:dyDescent="0.2">
      <c r="A7" s="869" t="s">
        <v>1788</v>
      </c>
    </row>
    <row r="8" spans="1:1" s="16" customFormat="1" x14ac:dyDescent="0.2">
      <c r="A8" s="870"/>
    </row>
    <row r="9" spans="1:1" s="16" customFormat="1" ht="46.5" customHeight="1" x14ac:dyDescent="0.2">
      <c r="A9" s="856" t="s">
        <v>1789</v>
      </c>
    </row>
    <row r="10" spans="1:1" s="16" customFormat="1" x14ac:dyDescent="0.2">
      <c r="A10" s="854"/>
    </row>
    <row r="11" spans="1:1" s="16" customFormat="1" ht="40.5" customHeight="1" x14ac:dyDescent="0.2">
      <c r="A11" s="856" t="s">
        <v>1790</v>
      </c>
    </row>
    <row r="12" spans="1:1" s="16" customFormat="1" x14ac:dyDescent="0.2">
      <c r="A12" s="854"/>
    </row>
    <row r="13" spans="1:1" s="16" customFormat="1" ht="15" x14ac:dyDescent="0.2">
      <c r="A13" s="856" t="s">
        <v>1791</v>
      </c>
    </row>
    <row r="14" spans="1:1" s="16" customFormat="1" x14ac:dyDescent="0.2">
      <c r="A14" s="854"/>
    </row>
    <row r="15" spans="1:1" s="16" customFormat="1" ht="32.25" customHeight="1" x14ac:dyDescent="0.2">
      <c r="A15" s="870" t="s">
        <v>1792</v>
      </c>
    </row>
    <row r="16" spans="1:1" s="16" customFormat="1" ht="32.25" customHeight="1" x14ac:dyDescent="0.2">
      <c r="A16" s="870" t="s">
        <v>1793</v>
      </c>
    </row>
    <row r="17" spans="1:1" s="16" customFormat="1" ht="32.25" customHeight="1" x14ac:dyDescent="0.2">
      <c r="A17" s="870" t="s">
        <v>1794</v>
      </c>
    </row>
    <row r="18" spans="1:1" s="16" customFormat="1" x14ac:dyDescent="0.2">
      <c r="A18" s="854"/>
    </row>
    <row r="19" spans="1:1" s="16" customFormat="1" x14ac:dyDescent="0.2">
      <c r="A19" s="870" t="s">
        <v>1795</v>
      </c>
    </row>
    <row r="20" spans="1:1" s="16" customFormat="1" x14ac:dyDescent="0.2">
      <c r="A20" s="854"/>
    </row>
    <row r="21" spans="1:1" s="16" customFormat="1" x14ac:dyDescent="0.2">
      <c r="A21" s="854"/>
    </row>
    <row r="22" spans="1:1" s="16" customFormat="1" x14ac:dyDescent="0.2">
      <c r="A22" s="870"/>
    </row>
    <row r="23" spans="1:1" s="16" customFormat="1" x14ac:dyDescent="0.2">
      <c r="A23" s="857" t="s">
        <v>1796</v>
      </c>
    </row>
  </sheetData>
  <pageMargins left="0.7" right="0.7" top="0.75" bottom="0.75" header="0.3" footer="0.3"/>
  <pageSetup paperSize="9" scale="98" fitToHeight="0" orientation="portrait" r:id="rId1"/>
  <drawing r:id="rId2"/>
  <legacyDrawing r:id="rId3"/>
  <oleObjects>
    <mc:AlternateContent xmlns:mc="http://schemas.openxmlformats.org/markup-compatibility/2006">
      <mc:Choice Requires="x14">
        <oleObject progId="PBrush" shapeId="76801" r:id="rId4">
          <objectPr defaultSize="0" autoPict="0" r:id="rId5">
            <anchor moveWithCells="1" sizeWithCells="1">
              <from>
                <xdr:col>0</xdr:col>
                <xdr:colOff>238125</xdr:colOff>
                <xdr:row>3</xdr:row>
                <xdr:rowOff>85725</xdr:rowOff>
              </from>
              <to>
                <xdr:col>0</xdr:col>
                <xdr:colOff>1209675</xdr:colOff>
                <xdr:row>7</xdr:row>
                <xdr:rowOff>85725</xdr:rowOff>
              </to>
            </anchor>
          </objectPr>
        </oleObject>
      </mc:Choice>
      <mc:Fallback>
        <oleObject progId="PBrush" shapeId="7680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6:J52"/>
  <sheetViews>
    <sheetView showGridLines="0" topLeftCell="A27" zoomScale="85" zoomScaleNormal="85" workbookViewId="0">
      <selection activeCell="F32" sqref="F32"/>
    </sheetView>
  </sheetViews>
  <sheetFormatPr baseColWidth="10" defaultRowHeight="12.75" customHeight="1" x14ac:dyDescent="0.2"/>
  <cols>
    <col min="1" max="1" width="39.42578125" style="1" customWidth="1"/>
    <col min="2" max="2" width="21.7109375" style="1" customWidth="1"/>
    <col min="3" max="3" width="17.5703125" style="1" customWidth="1"/>
    <col min="4" max="4" width="1.85546875" style="1" customWidth="1"/>
    <col min="5" max="5" width="45.140625" style="1" customWidth="1"/>
    <col min="6" max="6" width="23" style="1" customWidth="1"/>
    <col min="7" max="7" width="17.5703125" style="1" customWidth="1"/>
    <col min="8" max="8" width="12" style="1" customWidth="1"/>
    <col min="9" max="9" width="14.42578125" style="1" bestFit="1" customWidth="1"/>
    <col min="10" max="16384" width="11.42578125" style="1"/>
  </cols>
  <sheetData>
    <row r="6" spans="1:8" ht="14.1" customHeight="1" x14ac:dyDescent="0.2"/>
    <row r="7" spans="1:8" ht="14.1" customHeight="1" x14ac:dyDescent="0.2"/>
    <row r="8" spans="1:8" ht="26.65" customHeight="1" x14ac:dyDescent="0.25">
      <c r="A8" s="901" t="s">
        <v>1494</v>
      </c>
      <c r="B8" s="901"/>
      <c r="C8" s="901"/>
      <c r="D8" s="901"/>
      <c r="E8" s="901"/>
      <c r="F8" s="901"/>
      <c r="G8" s="901"/>
    </row>
    <row r="10" spans="1:8" ht="15.75" x14ac:dyDescent="0.25">
      <c r="A10" s="2"/>
      <c r="B10" s="286">
        <v>43738</v>
      </c>
      <c r="C10" s="3">
        <v>43373</v>
      </c>
      <c r="D10" s="287"/>
      <c r="E10" s="287"/>
      <c r="F10" s="286">
        <v>43738</v>
      </c>
      <c r="G10" s="3">
        <v>43373</v>
      </c>
    </row>
    <row r="11" spans="1:8" ht="14.65" customHeight="1" x14ac:dyDescent="0.2">
      <c r="A11" s="4" t="s">
        <v>0</v>
      </c>
      <c r="B11" s="338"/>
      <c r="C11" s="10"/>
      <c r="D11" s="5"/>
      <c r="E11" s="6" t="s">
        <v>1</v>
      </c>
      <c r="F11" s="7"/>
      <c r="G11" s="7"/>
    </row>
    <row r="12" spans="1:8" ht="14.65" customHeight="1" x14ac:dyDescent="0.2">
      <c r="A12" s="8" t="s">
        <v>2</v>
      </c>
      <c r="B12" s="339"/>
      <c r="C12" s="10"/>
      <c r="D12" s="5"/>
      <c r="E12" s="9" t="s">
        <v>3</v>
      </c>
      <c r="F12" s="10"/>
      <c r="G12" s="10"/>
    </row>
    <row r="13" spans="1:8" ht="14.65" customHeight="1" x14ac:dyDescent="0.2">
      <c r="A13" s="11" t="s">
        <v>4</v>
      </c>
      <c r="B13" s="339">
        <v>3470982653</v>
      </c>
      <c r="C13" s="10">
        <v>10887644233</v>
      </c>
      <c r="D13" s="5"/>
      <c r="E13" s="12" t="s">
        <v>5</v>
      </c>
      <c r="F13" s="10">
        <v>6622518731</v>
      </c>
      <c r="G13" s="10">
        <v>4679563091</v>
      </c>
      <c r="H13" s="25"/>
    </row>
    <row r="14" spans="1:8" ht="14.65" customHeight="1" x14ac:dyDescent="0.2">
      <c r="A14" s="11" t="s">
        <v>6</v>
      </c>
      <c r="B14" s="339">
        <v>41058351352</v>
      </c>
      <c r="C14" s="10">
        <v>21087832863</v>
      </c>
      <c r="D14" s="5"/>
      <c r="E14" s="12" t="s">
        <v>7</v>
      </c>
      <c r="F14" s="10">
        <v>1061213220</v>
      </c>
      <c r="G14" s="10">
        <v>865385273</v>
      </c>
    </row>
    <row r="15" spans="1:8" ht="14.65" customHeight="1" x14ac:dyDescent="0.2">
      <c r="A15" s="11" t="s">
        <v>1129</v>
      </c>
      <c r="B15" s="339">
        <v>3300000000</v>
      </c>
      <c r="C15" s="10">
        <v>800000000</v>
      </c>
      <c r="D15" s="5"/>
      <c r="E15" s="12" t="s">
        <v>8</v>
      </c>
      <c r="F15" s="10">
        <v>2328560237</v>
      </c>
      <c r="G15" s="313">
        <v>1080884705</v>
      </c>
    </row>
    <row r="16" spans="1:8" ht="14.65" customHeight="1" x14ac:dyDescent="0.2">
      <c r="A16" s="11" t="s">
        <v>9</v>
      </c>
      <c r="B16" s="25">
        <v>3828447513</v>
      </c>
      <c r="C16" s="313">
        <v>4522701344</v>
      </c>
      <c r="D16" s="5"/>
      <c r="E16" s="12" t="s">
        <v>10</v>
      </c>
      <c r="F16" s="343">
        <v>438015159</v>
      </c>
      <c r="G16" s="314">
        <v>232979025</v>
      </c>
    </row>
    <row r="17" spans="1:10" ht="14.65" customHeight="1" x14ac:dyDescent="0.2">
      <c r="A17" s="11" t="s">
        <v>11</v>
      </c>
      <c r="B17" s="339">
        <v>15420950021</v>
      </c>
      <c r="C17" s="314">
        <v>12774905865</v>
      </c>
      <c r="D17" s="5"/>
      <c r="E17" s="12" t="s">
        <v>1125</v>
      </c>
      <c r="F17" s="10">
        <v>89072604</v>
      </c>
      <c r="G17" s="313">
        <v>10454794</v>
      </c>
    </row>
    <row r="18" spans="1:10" ht="14.65" customHeight="1" x14ac:dyDescent="0.2">
      <c r="A18" s="11" t="s">
        <v>12</v>
      </c>
      <c r="B18" s="339">
        <v>1519472989</v>
      </c>
      <c r="C18" s="313">
        <v>956489961</v>
      </c>
      <c r="D18" s="5"/>
      <c r="E18" s="12" t="s">
        <v>1614</v>
      </c>
      <c r="F18" s="364">
        <v>0</v>
      </c>
      <c r="G18" s="10">
        <v>7798379298</v>
      </c>
    </row>
    <row r="19" spans="1:10" ht="14.65" customHeight="1" x14ac:dyDescent="0.2">
      <c r="A19" s="11" t="s">
        <v>13</v>
      </c>
      <c r="B19" s="341">
        <v>291210922</v>
      </c>
      <c r="C19" s="10">
        <v>304068300</v>
      </c>
      <c r="D19" s="5"/>
      <c r="E19" s="12"/>
      <c r="F19" s="364"/>
      <c r="G19" s="10"/>
    </row>
    <row r="20" spans="1:10" ht="14.65" customHeight="1" x14ac:dyDescent="0.2">
      <c r="A20" s="11" t="s">
        <v>14</v>
      </c>
      <c r="B20" s="366">
        <v>0</v>
      </c>
      <c r="C20" s="10">
        <v>0</v>
      </c>
      <c r="D20" s="5"/>
      <c r="E20" s="12"/>
      <c r="F20" s="364"/>
      <c r="G20" s="10"/>
    </row>
    <row r="21" spans="1:10" ht="14.65" customHeight="1" x14ac:dyDescent="0.2">
      <c r="A21" s="11" t="s">
        <v>15</v>
      </c>
      <c r="B21" s="339">
        <v>287120545</v>
      </c>
      <c r="C21" s="10">
        <v>46232876</v>
      </c>
      <c r="D21" s="5"/>
      <c r="F21" s="10"/>
      <c r="G21" s="10"/>
    </row>
    <row r="22" spans="1:10" ht="14.65" customHeight="1" x14ac:dyDescent="0.2">
      <c r="A22" s="11" t="s">
        <v>1126</v>
      </c>
      <c r="B22" s="366">
        <v>119435159</v>
      </c>
      <c r="C22" s="10">
        <v>87730373</v>
      </c>
      <c r="D22" s="5"/>
      <c r="E22" s="12"/>
      <c r="F22" s="10"/>
      <c r="G22" s="10"/>
    </row>
    <row r="23" spans="1:10" ht="8.25" customHeight="1" x14ac:dyDescent="0.2">
      <c r="A23" s="13"/>
      <c r="B23" s="339"/>
      <c r="C23" s="10"/>
      <c r="D23" s="5"/>
      <c r="E23" s="12"/>
      <c r="F23" s="10"/>
      <c r="G23" s="10"/>
    </row>
    <row r="24" spans="1:10" ht="14.65" customHeight="1" x14ac:dyDescent="0.2">
      <c r="A24" s="14" t="s">
        <v>16</v>
      </c>
      <c r="B24" s="340">
        <v>69295971154</v>
      </c>
      <c r="C24" s="15">
        <v>51467605815</v>
      </c>
      <c r="D24" s="6"/>
      <c r="E24" s="6" t="s">
        <v>17</v>
      </c>
      <c r="F24" s="15">
        <v>10539379951</v>
      </c>
      <c r="G24" s="15">
        <v>14667646186</v>
      </c>
      <c r="I24" s="25"/>
      <c r="J24" s="25"/>
    </row>
    <row r="25" spans="1:10" ht="8.25" customHeight="1" x14ac:dyDescent="0.2">
      <c r="A25" s="11"/>
      <c r="B25" s="339"/>
      <c r="C25" s="10"/>
      <c r="D25" s="5"/>
      <c r="E25" s="16"/>
      <c r="F25" s="17"/>
      <c r="G25" s="17"/>
      <c r="I25" s="25"/>
    </row>
    <row r="26" spans="1:10" ht="14.65" customHeight="1" x14ac:dyDescent="0.2">
      <c r="A26" s="8" t="s">
        <v>18</v>
      </c>
      <c r="B26" s="339"/>
      <c r="C26" s="10"/>
      <c r="D26" s="5"/>
      <c r="E26" s="9" t="s">
        <v>19</v>
      </c>
      <c r="F26" s="18"/>
      <c r="G26" s="18"/>
    </row>
    <row r="27" spans="1:10" ht="14.65" customHeight="1" x14ac:dyDescent="0.2">
      <c r="A27" s="11" t="s">
        <v>1130</v>
      </c>
      <c r="B27" s="339">
        <v>39185025562</v>
      </c>
      <c r="C27" s="10">
        <v>34650864140</v>
      </c>
      <c r="D27" s="5"/>
      <c r="E27" s="12" t="s">
        <v>21</v>
      </c>
      <c r="F27" s="19">
        <v>256049838</v>
      </c>
      <c r="G27" s="19">
        <v>261497047</v>
      </c>
    </row>
    <row r="28" spans="1:10" ht="14.65" customHeight="1" x14ac:dyDescent="0.2">
      <c r="A28" s="11" t="s">
        <v>20</v>
      </c>
      <c r="B28" s="339">
        <v>1412299601</v>
      </c>
      <c r="C28" s="10">
        <v>1273433849</v>
      </c>
      <c r="D28" s="5"/>
      <c r="E28" s="12"/>
      <c r="F28" s="318"/>
      <c r="G28" s="325"/>
    </row>
    <row r="29" spans="1:10" ht="14.65" customHeight="1" x14ac:dyDescent="0.2">
      <c r="A29" s="11" t="s">
        <v>13</v>
      </c>
      <c r="B29" s="341">
        <v>11740518</v>
      </c>
      <c r="C29" s="10">
        <v>33262276</v>
      </c>
      <c r="D29" s="5"/>
      <c r="E29" s="12"/>
      <c r="F29" s="19"/>
      <c r="G29" s="19"/>
    </row>
    <row r="30" spans="1:10" ht="14.65" customHeight="1" x14ac:dyDescent="0.2">
      <c r="A30" s="11" t="s">
        <v>746</v>
      </c>
      <c r="B30" s="341">
        <v>753490214</v>
      </c>
      <c r="C30" s="343">
        <v>993586165</v>
      </c>
      <c r="D30" s="5"/>
      <c r="E30" s="12"/>
      <c r="F30" s="10"/>
      <c r="G30" s="10"/>
    </row>
    <row r="31" spans="1:10" ht="8.25" customHeight="1" x14ac:dyDescent="0.2">
      <c r="A31" s="11"/>
      <c r="B31" s="339"/>
      <c r="C31" s="10"/>
      <c r="D31" s="5"/>
      <c r="E31" s="12"/>
      <c r="F31" s="19"/>
      <c r="G31" s="19"/>
    </row>
    <row r="32" spans="1:10" ht="14.65" customHeight="1" x14ac:dyDescent="0.2">
      <c r="A32" s="14" t="s">
        <v>22</v>
      </c>
      <c r="B32" s="340">
        <v>41362555895</v>
      </c>
      <c r="C32" s="15">
        <v>36951146430</v>
      </c>
      <c r="D32" s="20"/>
      <c r="E32" s="6" t="s">
        <v>23</v>
      </c>
      <c r="F32" s="15">
        <v>256049838</v>
      </c>
      <c r="G32" s="15">
        <v>261497047</v>
      </c>
    </row>
    <row r="33" spans="1:9" ht="8.25" customHeight="1" x14ac:dyDescent="0.2">
      <c r="A33" s="21"/>
      <c r="B33" s="342"/>
      <c r="C33" s="17"/>
      <c r="D33" s="22"/>
      <c r="E33" s="23"/>
      <c r="F33" s="24"/>
      <c r="G33" s="24"/>
    </row>
    <row r="34" spans="1:9" ht="14.65" customHeight="1" x14ac:dyDescent="0.2">
      <c r="A34" s="11"/>
      <c r="B34" s="339"/>
      <c r="C34" s="10"/>
      <c r="D34" s="5"/>
      <c r="E34" s="6" t="s">
        <v>24</v>
      </c>
      <c r="F34" s="15">
        <v>10619049974</v>
      </c>
      <c r="G34" s="15">
        <v>14929143233</v>
      </c>
      <c r="H34" s="25"/>
    </row>
    <row r="35" spans="1:9" ht="6.2" customHeight="1" x14ac:dyDescent="0.2">
      <c r="A35" s="11"/>
      <c r="B35" s="339"/>
      <c r="C35" s="10"/>
      <c r="D35" s="5"/>
      <c r="E35" s="22"/>
      <c r="F35" s="10"/>
      <c r="G35" s="10"/>
    </row>
    <row r="36" spans="1:9" ht="14.65" customHeight="1" x14ac:dyDescent="0.2">
      <c r="A36" s="11"/>
      <c r="B36" s="339"/>
      <c r="C36" s="10"/>
      <c r="D36" s="5"/>
      <c r="E36" s="9" t="s">
        <v>25</v>
      </c>
      <c r="F36" s="10"/>
      <c r="G36" s="10"/>
    </row>
    <row r="37" spans="1:9" ht="14.65" customHeight="1" x14ac:dyDescent="0.2">
      <c r="A37" s="11"/>
      <c r="B37" s="339"/>
      <c r="C37" s="10"/>
      <c r="D37" s="5"/>
      <c r="E37" s="12" t="s">
        <v>1625</v>
      </c>
      <c r="F37" s="10">
        <v>50000000000</v>
      </c>
      <c r="G37" s="10">
        <v>50000000000</v>
      </c>
    </row>
    <row r="38" spans="1:9" ht="14.65" customHeight="1" x14ac:dyDescent="0.2">
      <c r="A38" s="11"/>
      <c r="B38" s="339"/>
      <c r="C38" s="10"/>
      <c r="D38" s="5"/>
      <c r="E38" s="12" t="s">
        <v>1626</v>
      </c>
      <c r="F38" s="10">
        <v>20550399822</v>
      </c>
      <c r="G38" s="10">
        <v>7762366002</v>
      </c>
    </row>
    <row r="39" spans="1:9" ht="14.65" customHeight="1" x14ac:dyDescent="0.2">
      <c r="A39" s="11"/>
      <c r="B39" s="339"/>
      <c r="C39" s="10"/>
      <c r="D39" s="5"/>
      <c r="E39" s="12" t="s">
        <v>1627</v>
      </c>
      <c r="F39" s="10">
        <v>3710948588</v>
      </c>
      <c r="G39" s="10">
        <v>2644780634</v>
      </c>
      <c r="I39" s="25"/>
    </row>
    <row r="40" spans="1:9" ht="14.65" customHeight="1" x14ac:dyDescent="0.2">
      <c r="A40" s="26"/>
      <c r="B40" s="339"/>
      <c r="C40" s="10"/>
      <c r="D40" s="5"/>
      <c r="E40" s="12" t="s">
        <v>1628</v>
      </c>
      <c r="F40" s="10">
        <v>4704453932</v>
      </c>
      <c r="G40" s="10">
        <v>3863135918</v>
      </c>
      <c r="I40" s="25"/>
    </row>
    <row r="41" spans="1:9" ht="14.65" customHeight="1" x14ac:dyDescent="0.2">
      <c r="A41" s="26"/>
      <c r="B41" s="339"/>
      <c r="C41" s="10"/>
      <c r="D41" s="5"/>
      <c r="E41" s="12" t="s">
        <v>1629</v>
      </c>
      <c r="F41" s="10">
        <v>0</v>
      </c>
      <c r="G41" s="10">
        <v>0</v>
      </c>
    </row>
    <row r="42" spans="1:9" ht="14.65" customHeight="1" x14ac:dyDescent="0.2">
      <c r="A42" s="26"/>
      <c r="B42" s="339"/>
      <c r="C42" s="10"/>
      <c r="D42" s="22"/>
      <c r="E42" s="12" t="s">
        <v>1630</v>
      </c>
      <c r="F42" s="10">
        <v>20897294918</v>
      </c>
      <c r="G42" s="10">
        <v>9219326458</v>
      </c>
      <c r="I42" s="25"/>
    </row>
    <row r="43" spans="1:9" ht="14.65" customHeight="1" x14ac:dyDescent="0.2">
      <c r="A43" s="13"/>
      <c r="B43" s="339"/>
      <c r="C43" s="10"/>
      <c r="D43" s="5"/>
      <c r="E43" s="9" t="s">
        <v>26</v>
      </c>
      <c r="F43" s="18">
        <v>99863097260</v>
      </c>
      <c r="G43" s="18">
        <v>73489609012</v>
      </c>
      <c r="I43" s="25"/>
    </row>
    <row r="44" spans="1:9" ht="8.25" customHeight="1" x14ac:dyDescent="0.2">
      <c r="A44" s="27"/>
      <c r="B44" s="339"/>
      <c r="C44" s="28"/>
      <c r="D44" s="22"/>
      <c r="E44" s="12"/>
      <c r="F44" s="28"/>
      <c r="G44" s="28"/>
    </row>
    <row r="45" spans="1:9" ht="15.75" x14ac:dyDescent="0.25">
      <c r="A45" s="283" t="s">
        <v>27</v>
      </c>
      <c r="B45" s="284">
        <v>110658527049</v>
      </c>
      <c r="C45" s="285">
        <v>88418752245</v>
      </c>
      <c r="D45" s="902" t="s">
        <v>28</v>
      </c>
      <c r="E45" s="903"/>
      <c r="F45" s="285">
        <v>110658527049</v>
      </c>
      <c r="G45" s="285">
        <v>88418752245</v>
      </c>
    </row>
    <row r="46" spans="1:9" ht="12.75" customHeight="1" x14ac:dyDescent="0.2">
      <c r="B46" s="25"/>
      <c r="G46" s="684"/>
    </row>
    <row r="47" spans="1:9" ht="12.75" customHeight="1" x14ac:dyDescent="0.2">
      <c r="B47" s="25"/>
      <c r="G47" s="684"/>
    </row>
    <row r="48" spans="1:9" ht="12.75" customHeight="1" x14ac:dyDescent="0.2">
      <c r="B48" s="25"/>
      <c r="G48" s="684"/>
    </row>
    <row r="49" spans="1:7" ht="12.75" customHeight="1" x14ac:dyDescent="0.2">
      <c r="B49" s="25"/>
      <c r="G49" s="684"/>
    </row>
    <row r="50" spans="1:7" ht="14.85" customHeight="1" x14ac:dyDescent="0.2">
      <c r="A50" s="72" t="s">
        <v>1605</v>
      </c>
      <c r="B50" s="29"/>
      <c r="C50" s="72" t="s">
        <v>293</v>
      </c>
      <c r="E50" s="30"/>
      <c r="F50" s="29" t="s">
        <v>294</v>
      </c>
      <c r="G50" s="685"/>
    </row>
    <row r="51" spans="1:7" ht="12.75" customHeight="1" x14ac:dyDescent="0.2">
      <c r="A51" s="80" t="s">
        <v>29</v>
      </c>
      <c r="C51" s="197" t="s">
        <v>30</v>
      </c>
      <c r="E51" s="31"/>
      <c r="F51" s="1" t="s">
        <v>31</v>
      </c>
      <c r="G51" s="684"/>
    </row>
    <row r="52" spans="1:7" ht="12.75" customHeight="1" x14ac:dyDescent="0.2">
      <c r="G52" s="684"/>
    </row>
  </sheetData>
  <sheetProtection selectLockedCells="1" selectUnlockedCells="1"/>
  <mergeCells count="2">
    <mergeCell ref="A8:G8"/>
    <mergeCell ref="D45:E45"/>
  </mergeCells>
  <printOptions horizontalCentered="1" verticalCentered="1"/>
  <pageMargins left="1.1417322834645669" right="0.78740157480314965" top="0.59055118110236227" bottom="0.59055118110236227" header="0.51181102362204722" footer="0.51181102362204722"/>
  <pageSetup paperSize="9" scale="75" firstPageNumber="0" orientation="landscape" r:id="rId1"/>
  <headerFooter alignWithMargins="0"/>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57150</xdr:colOff>
                <xdr:row>0</xdr:row>
                <xdr:rowOff>38100</xdr:rowOff>
              </from>
              <to>
                <xdr:col>0</xdr:col>
                <xdr:colOff>1371600</xdr:colOff>
                <xdr:row>6</xdr:row>
                <xdr:rowOff>114300</xdr:rowOff>
              </to>
            </anchor>
          </objectPr>
        </oleObject>
      </mc:Choice>
      <mc:Fallback>
        <oleObject progId="PBrush" shapeId="46081"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B6:E37"/>
  <sheetViews>
    <sheetView showGridLines="0" workbookViewId="0">
      <selection activeCell="B51" sqref="B51"/>
    </sheetView>
  </sheetViews>
  <sheetFormatPr baseColWidth="10" defaultRowHeight="12.75" x14ac:dyDescent="0.2"/>
  <cols>
    <col min="2" max="2" width="54" customWidth="1"/>
    <col min="3" max="4" width="20.140625" customWidth="1"/>
  </cols>
  <sheetData>
    <row r="6" spans="2:5" ht="18" x14ac:dyDescent="0.25">
      <c r="B6" s="904" t="s">
        <v>66</v>
      </c>
      <c r="C6" s="904"/>
      <c r="D6" s="904"/>
    </row>
    <row r="7" spans="2:5" x14ac:dyDescent="0.2">
      <c r="B7" s="1"/>
      <c r="C7" s="1"/>
      <c r="D7" s="1"/>
    </row>
    <row r="8" spans="2:5" ht="15.75" x14ac:dyDescent="0.25">
      <c r="B8" s="905" t="s">
        <v>1765</v>
      </c>
      <c r="C8" s="905"/>
      <c r="D8" s="905"/>
      <c r="E8" s="441"/>
    </row>
    <row r="9" spans="2:5" x14ac:dyDescent="0.2">
      <c r="B9" s="1"/>
      <c r="C9" s="1"/>
      <c r="D9" s="1"/>
    </row>
    <row r="10" spans="2:5" x14ac:dyDescent="0.2">
      <c r="B10" s="1"/>
      <c r="C10" s="1"/>
      <c r="D10" s="1"/>
    </row>
    <row r="11" spans="2:5" x14ac:dyDescent="0.2">
      <c r="B11" s="878"/>
      <c r="C11" s="872"/>
      <c r="D11" s="75"/>
    </row>
    <row r="12" spans="2:5" x14ac:dyDescent="0.2">
      <c r="B12" s="879"/>
      <c r="C12" s="873">
        <v>43738</v>
      </c>
      <c r="D12" s="731">
        <v>43373</v>
      </c>
    </row>
    <row r="13" spans="2:5" x14ac:dyDescent="0.2">
      <c r="B13" s="879"/>
      <c r="C13" s="872"/>
      <c r="D13" s="75"/>
    </row>
    <row r="14" spans="2:5" x14ac:dyDescent="0.2">
      <c r="B14" s="879" t="s">
        <v>67</v>
      </c>
      <c r="C14" s="874">
        <v>57532907721</v>
      </c>
      <c r="D14" s="76">
        <v>35334445164</v>
      </c>
    </row>
    <row r="15" spans="2:5" x14ac:dyDescent="0.2">
      <c r="B15" s="879"/>
      <c r="C15" s="874"/>
      <c r="D15" s="76"/>
    </row>
    <row r="16" spans="2:5" x14ac:dyDescent="0.2">
      <c r="B16" s="879" t="s">
        <v>68</v>
      </c>
      <c r="C16" s="874">
        <v>-17394813307</v>
      </c>
      <c r="D16" s="76">
        <v>-10486112200</v>
      </c>
    </row>
    <row r="17" spans="2:4" x14ac:dyDescent="0.2">
      <c r="B17" s="879"/>
      <c r="C17" s="875"/>
      <c r="D17" s="77"/>
    </row>
    <row r="18" spans="2:4" x14ac:dyDescent="0.2">
      <c r="B18" s="879" t="s">
        <v>69</v>
      </c>
      <c r="C18" s="874">
        <v>-7463306209</v>
      </c>
      <c r="D18" s="76">
        <v>-4120532327</v>
      </c>
    </row>
    <row r="19" spans="2:4" x14ac:dyDescent="0.2">
      <c r="B19" s="879"/>
      <c r="C19" s="875"/>
      <c r="D19" s="77"/>
    </row>
    <row r="20" spans="2:4" x14ac:dyDescent="0.2">
      <c r="B20" s="879" t="s">
        <v>70</v>
      </c>
      <c r="C20" s="874">
        <v>-10378326813</v>
      </c>
      <c r="D20" s="76">
        <v>-10712944551</v>
      </c>
    </row>
    <row r="21" spans="2:4" x14ac:dyDescent="0.2">
      <c r="B21" s="879" t="s">
        <v>300</v>
      </c>
      <c r="C21" s="874"/>
      <c r="D21" s="76"/>
    </row>
    <row r="22" spans="2:4" x14ac:dyDescent="0.2">
      <c r="B22" s="879"/>
      <c r="C22" s="874"/>
      <c r="D22" s="76"/>
    </row>
    <row r="23" spans="2:4" x14ac:dyDescent="0.2">
      <c r="B23" s="879"/>
      <c r="C23" s="872"/>
      <c r="D23" s="75"/>
    </row>
    <row r="24" spans="2:4" x14ac:dyDescent="0.2">
      <c r="B24" s="879" t="s">
        <v>71</v>
      </c>
      <c r="C24" s="874">
        <v>665475543</v>
      </c>
      <c r="D24" s="76">
        <v>213950804</v>
      </c>
    </row>
    <row r="25" spans="2:4" x14ac:dyDescent="0.2">
      <c r="B25" s="879"/>
      <c r="C25" s="874"/>
      <c r="D25" s="76"/>
    </row>
    <row r="26" spans="2:4" x14ac:dyDescent="0.2">
      <c r="B26" s="879" t="s">
        <v>72</v>
      </c>
      <c r="C26" s="874"/>
      <c r="D26" s="76"/>
    </row>
    <row r="27" spans="2:4" x14ac:dyDescent="0.2">
      <c r="B27" s="879"/>
      <c r="C27" s="874"/>
      <c r="D27" s="76"/>
    </row>
    <row r="28" spans="2:4" x14ac:dyDescent="0.2">
      <c r="B28" s="879" t="s">
        <v>73</v>
      </c>
      <c r="C28" s="876">
        <v>-2064642017</v>
      </c>
      <c r="D28" s="231">
        <v>-1009480433</v>
      </c>
    </row>
    <row r="29" spans="2:4" x14ac:dyDescent="0.2">
      <c r="B29" s="880"/>
      <c r="C29" s="874"/>
      <c r="D29" s="76"/>
    </row>
    <row r="30" spans="2:4" ht="13.5" thickBot="1" x14ac:dyDescent="0.25">
      <c r="B30" s="881" t="s">
        <v>74</v>
      </c>
      <c r="C30" s="877">
        <v>20897294918</v>
      </c>
      <c r="D30" s="732">
        <v>9219326457</v>
      </c>
    </row>
    <row r="31" spans="2:4" ht="13.5" thickTop="1" x14ac:dyDescent="0.2">
      <c r="B31" s="1" t="s">
        <v>75</v>
      </c>
      <c r="C31" s="1"/>
      <c r="D31" s="1"/>
    </row>
    <row r="32" spans="2:4" x14ac:dyDescent="0.2">
      <c r="B32" s="1"/>
      <c r="C32" s="1"/>
      <c r="D32" s="1"/>
    </row>
    <row r="33" spans="2:4" x14ac:dyDescent="0.2">
      <c r="B33" s="1"/>
      <c r="C33" s="1"/>
      <c r="D33" s="1"/>
    </row>
    <row r="34" spans="2:4" x14ac:dyDescent="0.2">
      <c r="B34" s="1"/>
      <c r="C34" s="1"/>
      <c r="D34" s="1"/>
    </row>
    <row r="35" spans="2:4" x14ac:dyDescent="0.2">
      <c r="B35" s="1"/>
      <c r="C35" s="1"/>
      <c r="D35" s="1"/>
    </row>
    <row r="36" spans="2:4" x14ac:dyDescent="0.2">
      <c r="B36" s="1"/>
      <c r="C36" s="1"/>
      <c r="D36" s="1"/>
    </row>
    <row r="37" spans="2:4" x14ac:dyDescent="0.2">
      <c r="B37" s="1"/>
      <c r="C37" s="1"/>
      <c r="D37" s="1"/>
    </row>
  </sheetData>
  <mergeCells count="2">
    <mergeCell ref="B6:D6"/>
    <mergeCell ref="B8:D8"/>
  </mergeCells>
  <pageMargins left="1.1023622047244095" right="0.70866141732283472" top="0.74803149606299213" bottom="0.74803149606299213" header="0.31496062992125984" footer="0.31496062992125984"/>
  <pageSetup scale="92" orientation="portrait"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1</xdr:col>
                <xdr:colOff>400050</xdr:colOff>
                <xdr:row>1</xdr:row>
                <xdr:rowOff>38100</xdr:rowOff>
              </from>
              <to>
                <xdr:col>1</xdr:col>
                <xdr:colOff>1409700</xdr:colOff>
                <xdr:row>6</xdr:row>
                <xdr:rowOff>47625</xdr:rowOff>
              </to>
            </anchor>
          </objectPr>
        </oleObject>
      </mc:Choice>
      <mc:Fallback>
        <oleObject progId="PBrush" shapeId="34817"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FF00"/>
    <pageSetUpPr fitToPage="1"/>
  </sheetPr>
  <dimension ref="A2:K42"/>
  <sheetViews>
    <sheetView showGridLines="0" topLeftCell="A19" zoomScale="95" zoomScaleNormal="95" workbookViewId="0">
      <selection activeCell="B51" sqref="B51"/>
    </sheetView>
  </sheetViews>
  <sheetFormatPr baseColWidth="10" defaultRowHeight="12.75" customHeight="1" x14ac:dyDescent="0.2"/>
  <cols>
    <col min="1" max="1" width="36.7109375" style="32" customWidth="1"/>
    <col min="2" max="2" width="14.5703125" style="32" customWidth="1"/>
    <col min="3" max="3" width="13" style="32" customWidth="1"/>
    <col min="4" max="4" width="12.85546875" style="32" customWidth="1"/>
    <col min="5" max="5" width="14.28515625" style="32" customWidth="1"/>
    <col min="6" max="6" width="13.85546875" style="32" customWidth="1"/>
    <col min="7" max="7" width="12.85546875" style="32" customWidth="1"/>
    <col min="8" max="8" width="15.42578125" style="32" customWidth="1"/>
    <col min="9" max="9" width="13" style="32" customWidth="1"/>
    <col min="10" max="10" width="14" style="25" customWidth="1"/>
    <col min="11" max="16384" width="11.42578125" style="32"/>
  </cols>
  <sheetData>
    <row r="2" spans="1:10" ht="12.75" customHeight="1" x14ac:dyDescent="0.2">
      <c r="H2" s="29"/>
    </row>
    <row r="8" spans="1:10" ht="15.75" customHeight="1" x14ac:dyDescent="0.25">
      <c r="A8" s="858" t="s">
        <v>32</v>
      </c>
      <c r="B8" s="186"/>
      <c r="C8" s="186"/>
      <c r="D8" s="186"/>
      <c r="E8" s="186"/>
      <c r="F8" s="186"/>
      <c r="G8" s="186"/>
      <c r="H8" s="186"/>
    </row>
    <row r="10" spans="1:10" x14ac:dyDescent="0.2">
      <c r="A10" s="29"/>
      <c r="B10" s="29" t="s">
        <v>1290</v>
      </c>
      <c r="I10" s="33"/>
      <c r="J10" s="172"/>
    </row>
    <row r="11" spans="1:10" ht="12.75" customHeight="1" x14ac:dyDescent="0.2">
      <c r="D11" s="29" t="s">
        <v>34</v>
      </c>
      <c r="I11" s="906" t="s">
        <v>33</v>
      </c>
      <c r="J11" s="907"/>
    </row>
    <row r="12" spans="1:10" ht="16.149999999999999" customHeight="1" x14ac:dyDescent="0.2">
      <c r="I12" s="234">
        <v>43738</v>
      </c>
      <c r="J12" s="234">
        <v>43373</v>
      </c>
    </row>
    <row r="13" spans="1:10" ht="12.75" customHeight="1" x14ac:dyDescent="0.2">
      <c r="A13" s="34"/>
      <c r="B13" s="698" t="s">
        <v>35</v>
      </c>
      <c r="C13" s="699"/>
      <c r="D13" s="906" t="s">
        <v>36</v>
      </c>
      <c r="E13" s="908"/>
      <c r="F13" s="907"/>
      <c r="G13" s="235"/>
      <c r="H13" s="237" t="s">
        <v>37</v>
      </c>
      <c r="I13" s="38" t="s">
        <v>38</v>
      </c>
      <c r="J13" s="665" t="s">
        <v>38</v>
      </c>
    </row>
    <row r="14" spans="1:10" ht="15.75" customHeight="1" x14ac:dyDescent="0.25">
      <c r="A14" s="39" t="s">
        <v>39</v>
      </c>
      <c r="B14" s="41" t="s">
        <v>40</v>
      </c>
      <c r="C14" s="40" t="s">
        <v>41</v>
      </c>
      <c r="D14" s="41" t="s">
        <v>38</v>
      </c>
      <c r="E14" s="40" t="s">
        <v>42</v>
      </c>
      <c r="F14" s="117" t="s">
        <v>43</v>
      </c>
      <c r="G14" s="236" t="s">
        <v>38</v>
      </c>
      <c r="H14" s="118" t="s">
        <v>44</v>
      </c>
      <c r="I14" s="41" t="s">
        <v>45</v>
      </c>
      <c r="J14" s="666" t="s">
        <v>45</v>
      </c>
    </row>
    <row r="15" spans="1:10" ht="12.75" customHeight="1" x14ac:dyDescent="0.2">
      <c r="A15" s="43"/>
      <c r="B15" s="42" t="s">
        <v>46</v>
      </c>
      <c r="C15" s="44"/>
      <c r="D15" s="42"/>
      <c r="E15" s="44" t="s">
        <v>47</v>
      </c>
      <c r="F15" s="45" t="s">
        <v>48</v>
      </c>
      <c r="G15" s="42"/>
      <c r="H15" s="46" t="s">
        <v>49</v>
      </c>
      <c r="I15" s="42" t="s">
        <v>50</v>
      </c>
      <c r="J15" s="667" t="s">
        <v>50</v>
      </c>
    </row>
    <row r="16" spans="1:10" ht="12.75" customHeight="1" x14ac:dyDescent="0.2">
      <c r="A16" s="47"/>
      <c r="B16" s="48"/>
      <c r="C16" s="49"/>
      <c r="D16" s="48"/>
      <c r="E16" s="49"/>
      <c r="F16" s="47"/>
      <c r="G16" s="48"/>
      <c r="H16" s="49"/>
      <c r="I16" s="48"/>
      <c r="J16" s="50"/>
    </row>
    <row r="17" spans="1:11" ht="12.75" customHeight="1" x14ac:dyDescent="0.2">
      <c r="A17" s="11" t="s">
        <v>244</v>
      </c>
      <c r="B17" s="19">
        <v>57762366</v>
      </c>
      <c r="C17" s="51">
        <v>2887658</v>
      </c>
      <c r="D17" s="19">
        <v>60650024</v>
      </c>
      <c r="E17" s="52">
        <v>3863136</v>
      </c>
      <c r="F17" s="53">
        <v>0</v>
      </c>
      <c r="G17" s="19">
        <v>3863136</v>
      </c>
      <c r="H17" s="19">
        <v>16826360</v>
      </c>
      <c r="I17" s="19">
        <v>81339520</v>
      </c>
      <c r="J17" s="54">
        <v>64599239</v>
      </c>
    </row>
    <row r="18" spans="1:11" ht="12.75" customHeight="1" x14ac:dyDescent="0.2">
      <c r="A18" s="55"/>
      <c r="B18" s="56"/>
      <c r="C18" s="33"/>
      <c r="D18" s="56"/>
      <c r="E18" s="33"/>
      <c r="F18" s="55"/>
      <c r="G18" s="56"/>
      <c r="H18" s="33"/>
      <c r="I18" s="56"/>
      <c r="J18" s="57"/>
    </row>
    <row r="19" spans="1:11" ht="12.75" customHeight="1" x14ac:dyDescent="0.2">
      <c r="A19" s="55" t="s">
        <v>51</v>
      </c>
      <c r="B19" s="58">
        <v>57762366</v>
      </c>
      <c r="C19" s="58">
        <v>2887658</v>
      </c>
      <c r="D19" s="58">
        <v>60650024</v>
      </c>
      <c r="E19" s="58">
        <v>3863136</v>
      </c>
      <c r="F19" s="58">
        <v>0</v>
      </c>
      <c r="G19" s="58">
        <v>3863136</v>
      </c>
      <c r="H19" s="58">
        <v>16826360</v>
      </c>
      <c r="I19" s="58">
        <v>81339520</v>
      </c>
      <c r="J19" s="668">
        <v>64599239</v>
      </c>
    </row>
    <row r="20" spans="1:11" ht="12.75" customHeight="1" x14ac:dyDescent="0.2">
      <c r="A20" s="59" t="s">
        <v>52</v>
      </c>
      <c r="B20" s="60"/>
      <c r="C20" s="61"/>
      <c r="D20" s="60"/>
      <c r="E20" s="61"/>
      <c r="F20" s="62"/>
      <c r="G20" s="60"/>
      <c r="H20" s="61"/>
      <c r="I20" s="63"/>
      <c r="J20" s="64"/>
    </row>
    <row r="21" spans="1:11" ht="14.1" customHeight="1" x14ac:dyDescent="0.2">
      <c r="A21" s="55" t="s">
        <v>53</v>
      </c>
      <c r="B21" s="62"/>
      <c r="C21" s="227"/>
      <c r="D21" s="318">
        <v>0</v>
      </c>
      <c r="E21" s="61"/>
      <c r="F21" s="62"/>
      <c r="G21" s="318">
        <v>0</v>
      </c>
      <c r="H21" s="61"/>
      <c r="I21" s="319">
        <v>0</v>
      </c>
      <c r="J21" s="323">
        <v>0</v>
      </c>
    </row>
    <row r="22" spans="1:11" ht="14.1" customHeight="1" x14ac:dyDescent="0.2">
      <c r="A22" s="55" t="s">
        <v>54</v>
      </c>
      <c r="B22" s="229"/>
      <c r="C22" s="227"/>
      <c r="D22" s="318">
        <v>0</v>
      </c>
      <c r="E22" s="61"/>
      <c r="F22" s="62"/>
      <c r="G22" s="318">
        <v>0</v>
      </c>
      <c r="H22" s="61"/>
      <c r="I22" s="319">
        <v>0</v>
      </c>
      <c r="J22" s="324">
        <v>0</v>
      </c>
    </row>
    <row r="23" spans="1:11" ht="14.1" customHeight="1" x14ac:dyDescent="0.2">
      <c r="A23" s="55" t="s">
        <v>55</v>
      </c>
      <c r="B23" s="354"/>
      <c r="C23" s="348"/>
      <c r="D23" s="349">
        <v>0</v>
      </c>
      <c r="E23" s="350"/>
      <c r="F23" s="351"/>
      <c r="G23" s="349">
        <v>0</v>
      </c>
      <c r="H23" s="350"/>
      <c r="I23" s="352">
        <v>0</v>
      </c>
      <c r="J23" s="353">
        <v>0</v>
      </c>
    </row>
    <row r="24" spans="1:11" ht="14.25" customHeight="1" x14ac:dyDescent="0.2">
      <c r="A24" s="55" t="s">
        <v>56</v>
      </c>
      <c r="B24" s="349">
        <v>0</v>
      </c>
      <c r="C24" s="349">
        <v>0</v>
      </c>
      <c r="D24" s="349">
        <v>0</v>
      </c>
      <c r="E24" s="349"/>
      <c r="F24" s="349"/>
      <c r="G24" s="349">
        <v>0</v>
      </c>
      <c r="H24" s="350"/>
      <c r="I24" s="352">
        <v>0</v>
      </c>
      <c r="J24" s="353">
        <v>0</v>
      </c>
    </row>
    <row r="25" spans="1:11" ht="14.1" customHeight="1" x14ac:dyDescent="0.2">
      <c r="A25" s="55" t="s">
        <v>57</v>
      </c>
      <c r="B25" s="349"/>
      <c r="C25" s="349"/>
      <c r="D25" s="349">
        <v>0</v>
      </c>
      <c r="E25" s="349">
        <v>841318</v>
      </c>
      <c r="F25" s="349"/>
      <c r="G25" s="349">
        <v>841318</v>
      </c>
      <c r="H25" s="350"/>
      <c r="I25" s="352">
        <v>841318</v>
      </c>
      <c r="J25" s="353">
        <v>210146</v>
      </c>
      <c r="K25" s="345"/>
    </row>
    <row r="26" spans="1:11" ht="14.85" customHeight="1" x14ac:dyDescent="0.2">
      <c r="A26" s="55" t="s">
        <v>58</v>
      </c>
      <c r="B26" s="349">
        <v>12788033</v>
      </c>
      <c r="C26" s="349"/>
      <c r="D26" s="349">
        <v>12788033</v>
      </c>
      <c r="E26" s="349"/>
      <c r="F26" s="349"/>
      <c r="G26" s="349">
        <v>0</v>
      </c>
      <c r="H26" s="350"/>
      <c r="I26" s="352">
        <v>12788033</v>
      </c>
      <c r="J26" s="353">
        <v>2914361</v>
      </c>
    </row>
    <row r="27" spans="1:11" ht="14.85" customHeight="1" x14ac:dyDescent="0.2">
      <c r="A27" s="66" t="s">
        <v>59</v>
      </c>
      <c r="B27" s="358"/>
      <c r="C27" s="359"/>
      <c r="D27" s="349">
        <v>0</v>
      </c>
      <c r="E27" s="360"/>
      <c r="F27" s="361"/>
      <c r="G27" s="349">
        <v>0</v>
      </c>
      <c r="H27" s="352"/>
      <c r="I27" s="352">
        <v>0</v>
      </c>
      <c r="J27" s="353">
        <v>-4202917</v>
      </c>
    </row>
    <row r="28" spans="1:11" ht="14.1" customHeight="1" x14ac:dyDescent="0.2">
      <c r="A28" s="55" t="s">
        <v>60</v>
      </c>
      <c r="B28" s="354"/>
      <c r="C28" s="348"/>
      <c r="D28" s="349">
        <v>0</v>
      </c>
      <c r="E28" s="355"/>
      <c r="F28" s="355"/>
      <c r="G28" s="349">
        <v>0</v>
      </c>
      <c r="H28" s="350"/>
      <c r="I28" s="352">
        <v>0</v>
      </c>
      <c r="J28" s="353">
        <v>0</v>
      </c>
    </row>
    <row r="29" spans="1:11" ht="14.1" customHeight="1" x14ac:dyDescent="0.2">
      <c r="A29" s="55" t="s">
        <v>61</v>
      </c>
      <c r="B29" s="354"/>
      <c r="C29" s="348"/>
      <c r="D29" s="349">
        <v>0</v>
      </c>
      <c r="E29" s="350"/>
      <c r="F29" s="351"/>
      <c r="G29" s="349">
        <v>0</v>
      </c>
      <c r="H29" s="350"/>
      <c r="I29" s="352">
        <v>-16826360</v>
      </c>
      <c r="J29" s="353">
        <v>0</v>
      </c>
    </row>
    <row r="30" spans="1:11" ht="14.1" customHeight="1" x14ac:dyDescent="0.2">
      <c r="A30" s="55" t="s">
        <v>62</v>
      </c>
      <c r="B30" s="354"/>
      <c r="C30" s="362">
        <v>823291</v>
      </c>
      <c r="D30" s="355">
        <v>823291</v>
      </c>
      <c r="E30" s="350"/>
      <c r="F30" s="351"/>
      <c r="G30" s="349">
        <v>0</v>
      </c>
      <c r="H30" s="350"/>
      <c r="I30" s="357">
        <v>823291</v>
      </c>
      <c r="J30" s="356">
        <v>749454</v>
      </c>
      <c r="K30" s="344"/>
    </row>
    <row r="31" spans="1:11" ht="14.1" customHeight="1" x14ac:dyDescent="0.2">
      <c r="A31" s="83" t="s">
        <v>1606</v>
      </c>
      <c r="B31" s="230"/>
      <c r="C31" s="228"/>
      <c r="D31" s="318">
        <v>0</v>
      </c>
      <c r="E31" s="61"/>
      <c r="F31" s="62"/>
      <c r="G31" s="318">
        <v>0</v>
      </c>
      <c r="H31" s="67">
        <v>20897294.918000001</v>
      </c>
      <c r="I31" s="63">
        <v>20897294.918000001</v>
      </c>
      <c r="J31" s="65">
        <v>9219326</v>
      </c>
    </row>
    <row r="32" spans="1:11" ht="19.350000000000001" customHeight="1" x14ac:dyDescent="0.2">
      <c r="A32" s="68" t="s">
        <v>63</v>
      </c>
      <c r="B32" s="69">
        <v>70550399</v>
      </c>
      <c r="C32" s="69">
        <v>3710949</v>
      </c>
      <c r="D32" s="69">
        <v>74261348</v>
      </c>
      <c r="E32" s="69">
        <v>4704454</v>
      </c>
      <c r="F32" s="69">
        <v>0</v>
      </c>
      <c r="G32" s="69">
        <v>4704454</v>
      </c>
      <c r="H32" s="69">
        <v>37723654.917999998</v>
      </c>
      <c r="I32" s="69">
        <v>99863096.917999998</v>
      </c>
      <c r="J32" s="70">
        <v>73489608</v>
      </c>
    </row>
    <row r="33" spans="1:10" ht="12.75" customHeight="1" x14ac:dyDescent="0.2">
      <c r="B33" s="71"/>
      <c r="C33" s="71"/>
      <c r="E33" s="71"/>
      <c r="I33" s="363"/>
    </row>
    <row r="34" spans="1:10" ht="12.75" customHeight="1" x14ac:dyDescent="0.2">
      <c r="B34" s="71"/>
      <c r="C34" s="71"/>
      <c r="D34" s="71"/>
      <c r="E34" s="71"/>
      <c r="G34" s="71"/>
      <c r="I34" s="71"/>
    </row>
    <row r="35" spans="1:10" ht="12.75" customHeight="1" x14ac:dyDescent="0.2">
      <c r="A35" s="32" t="s">
        <v>64</v>
      </c>
      <c r="I35" s="71"/>
    </row>
    <row r="40" spans="1:10" s="1" customFormat="1" ht="14.85" customHeight="1" x14ac:dyDescent="0.2">
      <c r="A40" s="72"/>
      <c r="B40" s="29"/>
      <c r="C40" s="29"/>
      <c r="D40" s="72"/>
      <c r="F40" s="29"/>
      <c r="G40" s="29"/>
      <c r="H40" s="72"/>
      <c r="I40" s="72"/>
      <c r="J40" s="73"/>
    </row>
    <row r="41" spans="1:10" s="1" customFormat="1" ht="12.75" customHeight="1" x14ac:dyDescent="0.2">
      <c r="A41" s="80"/>
      <c r="D41" s="197"/>
      <c r="H41" s="31"/>
    </row>
    <row r="42" spans="1:10" s="1" customFormat="1" ht="12.75" customHeight="1" x14ac:dyDescent="0.2">
      <c r="F42" s="1" t="s">
        <v>65</v>
      </c>
      <c r="J42" s="25"/>
    </row>
  </sheetData>
  <sheetProtection selectLockedCells="1" selectUnlockedCells="1"/>
  <mergeCells count="2">
    <mergeCell ref="I11:J11"/>
    <mergeCell ref="D13:F13"/>
  </mergeCells>
  <pageMargins left="1.6034722222222222" right="0.78749999999999998" top="0.78749999999999998" bottom="0.78749999999999998" header="0.51180555555555551" footer="0.51180555555555551"/>
  <pageSetup paperSize="9" scale="75" firstPageNumber="0" orientation="landscape" r:id="rId1"/>
  <headerFooter alignWithMargins="0"/>
  <drawing r:id="rId2"/>
  <legacyDrawing r:id="rId3"/>
  <oleObjects>
    <mc:AlternateContent xmlns:mc="http://schemas.openxmlformats.org/markup-compatibility/2006">
      <mc:Choice Requires="x14">
        <oleObject progId="PBrush" shapeId="2191" r:id="rId4">
          <objectPr defaultSize="0" autoPict="0" r:id="rId5">
            <anchor moveWithCells="1" sizeWithCells="1">
              <from>
                <xdr:col>0</xdr:col>
                <xdr:colOff>76200</xdr:colOff>
                <xdr:row>0</xdr:row>
                <xdr:rowOff>38100</xdr:rowOff>
              </from>
              <to>
                <xdr:col>0</xdr:col>
                <xdr:colOff>1362075</xdr:colOff>
                <xdr:row>6</xdr:row>
                <xdr:rowOff>38100</xdr:rowOff>
              </to>
            </anchor>
          </objectPr>
        </oleObject>
      </mc:Choice>
      <mc:Fallback>
        <oleObject progId="PBrush" shapeId="2191"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B1:J79"/>
  <sheetViews>
    <sheetView showGridLines="0" zoomScale="85" zoomScaleNormal="85" workbookViewId="0">
      <selection activeCell="B51" sqref="B51"/>
    </sheetView>
  </sheetViews>
  <sheetFormatPr baseColWidth="10" defaultRowHeight="12.75" customHeight="1" x14ac:dyDescent="0.2"/>
  <cols>
    <col min="1" max="1" width="11.42578125" style="194"/>
    <col min="2" max="2" width="64.7109375" style="327" customWidth="1"/>
    <col min="3" max="3" width="20.42578125" style="429" customWidth="1"/>
    <col min="4" max="4" width="20.42578125" style="327" customWidth="1"/>
    <col min="5" max="5" width="16.140625" style="327" customWidth="1"/>
    <col min="6" max="6" width="19" style="194" customWidth="1"/>
    <col min="7" max="7" width="15.7109375" style="194" customWidth="1"/>
    <col min="8" max="9" width="16.140625" style="194" customWidth="1"/>
    <col min="10" max="16384" width="11.42578125" style="194"/>
  </cols>
  <sheetData>
    <row r="1" spans="2:10" ht="14.25" x14ac:dyDescent="0.2"/>
    <row r="2" spans="2:10" ht="15" x14ac:dyDescent="0.25">
      <c r="B2" s="911" t="s">
        <v>1128</v>
      </c>
      <c r="C2" s="911"/>
      <c r="D2" s="911"/>
    </row>
    <row r="3" spans="2:10" ht="15" x14ac:dyDescent="0.25">
      <c r="B3" s="911" t="s">
        <v>1607</v>
      </c>
      <c r="C3" s="911"/>
      <c r="D3" s="911"/>
    </row>
    <row r="4" spans="2:10" ht="14.25" x14ac:dyDescent="0.2">
      <c r="D4" s="329"/>
    </row>
    <row r="5" spans="2:10" ht="14.25" x14ac:dyDescent="0.2">
      <c r="C5" s="697" t="s">
        <v>251</v>
      </c>
      <c r="D5" s="697"/>
    </row>
    <row r="6" spans="2:10" ht="14.25" x14ac:dyDescent="0.2">
      <c r="B6" s="332"/>
      <c r="C6" s="430"/>
      <c r="D6" s="332"/>
      <c r="E6" s="328"/>
    </row>
    <row r="7" spans="2:10" ht="15" x14ac:dyDescent="0.25">
      <c r="B7" s="333" t="s">
        <v>252</v>
      </c>
      <c r="C7" s="431">
        <v>43738</v>
      </c>
      <c r="D7" s="671">
        <v>43373</v>
      </c>
      <c r="E7" s="328"/>
    </row>
    <row r="8" spans="2:10" s="327" customFormat="1" ht="23.25" customHeight="1" x14ac:dyDescent="0.2">
      <c r="B8" s="334" t="s">
        <v>253</v>
      </c>
      <c r="C8" s="432">
        <v>19684903945</v>
      </c>
      <c r="D8" s="672">
        <v>9219326457</v>
      </c>
      <c r="E8" s="331"/>
      <c r="F8" s="194"/>
      <c r="H8" s="194"/>
      <c r="I8" s="194"/>
      <c r="J8" s="194"/>
    </row>
    <row r="9" spans="2:10" s="327" customFormat="1" ht="12.75" customHeight="1" x14ac:dyDescent="0.25">
      <c r="B9" s="335" t="s">
        <v>254</v>
      </c>
      <c r="C9" s="385" t="s">
        <v>248</v>
      </c>
      <c r="D9" s="673"/>
      <c r="E9" s="433"/>
      <c r="F9" s="194"/>
      <c r="G9" s="670"/>
      <c r="H9" s="194"/>
      <c r="I9" s="194"/>
      <c r="J9" s="194"/>
    </row>
    <row r="10" spans="2:10" s="327" customFormat="1" ht="14.25" x14ac:dyDescent="0.2">
      <c r="B10" s="334" t="s">
        <v>255</v>
      </c>
      <c r="C10" s="385"/>
      <c r="D10" s="673">
        <v>0</v>
      </c>
      <c r="E10" s="433"/>
      <c r="F10" s="194"/>
      <c r="H10" s="194"/>
      <c r="I10" s="194"/>
      <c r="J10" s="194"/>
    </row>
    <row r="11" spans="2:10" s="327" customFormat="1" ht="12.75" customHeight="1" x14ac:dyDescent="0.25">
      <c r="B11" s="334" t="s">
        <v>256</v>
      </c>
      <c r="C11" s="385">
        <v>823290246</v>
      </c>
      <c r="D11" s="673">
        <v>749453697</v>
      </c>
      <c r="E11" s="433"/>
      <c r="F11" s="194"/>
      <c r="G11" s="669"/>
      <c r="H11" s="194"/>
      <c r="I11" s="194"/>
      <c r="J11" s="194"/>
    </row>
    <row r="12" spans="2:10" s="327" customFormat="1" ht="12.75" customHeight="1" x14ac:dyDescent="0.25">
      <c r="B12" s="334" t="s">
        <v>58</v>
      </c>
      <c r="C12" s="385">
        <v>12788033820</v>
      </c>
      <c r="D12" s="673">
        <v>2914360987</v>
      </c>
      <c r="E12" s="433"/>
      <c r="F12" s="194"/>
      <c r="G12" s="669"/>
      <c r="H12" s="194"/>
      <c r="I12" s="194"/>
      <c r="J12" s="194"/>
    </row>
    <row r="13" spans="2:10" s="327" customFormat="1" ht="12.75" customHeight="1" x14ac:dyDescent="0.25">
      <c r="B13" s="334" t="s">
        <v>257</v>
      </c>
      <c r="C13" s="385">
        <v>841318014</v>
      </c>
      <c r="D13" s="673">
        <v>210145829</v>
      </c>
      <c r="E13" s="433"/>
      <c r="F13" s="194"/>
      <c r="G13" s="669"/>
      <c r="H13" s="194"/>
      <c r="I13" s="194"/>
      <c r="J13" s="194"/>
    </row>
    <row r="14" spans="2:10" s="327" customFormat="1" ht="12.75" customHeight="1" x14ac:dyDescent="0.25">
      <c r="B14" s="335" t="s">
        <v>258</v>
      </c>
      <c r="C14" s="385"/>
      <c r="D14" s="673"/>
      <c r="E14" s="433"/>
      <c r="F14" s="194"/>
      <c r="H14" s="194"/>
      <c r="I14" s="194"/>
      <c r="J14" s="194"/>
    </row>
    <row r="15" spans="2:10" s="327" customFormat="1" ht="27" hidden="1" customHeight="1" x14ac:dyDescent="0.2">
      <c r="B15" s="334" t="s">
        <v>187</v>
      </c>
      <c r="C15" s="385">
        <v>0</v>
      </c>
      <c r="D15" s="673"/>
      <c r="E15" s="433"/>
      <c r="F15" s="194"/>
      <c r="H15" s="194"/>
      <c r="I15" s="194"/>
      <c r="J15" s="194"/>
    </row>
    <row r="16" spans="2:10" s="327" customFormat="1" ht="27" hidden="1" customHeight="1" x14ac:dyDescent="0.2">
      <c r="B16" s="334" t="s">
        <v>259</v>
      </c>
      <c r="C16" s="385"/>
      <c r="D16" s="673"/>
      <c r="E16" s="433"/>
      <c r="F16" s="194"/>
      <c r="H16" s="194"/>
      <c r="I16" s="194"/>
      <c r="J16" s="194"/>
    </row>
    <row r="17" spans="2:10" s="327" customFormat="1" ht="15.75" customHeight="1" x14ac:dyDescent="0.2">
      <c r="B17" s="334" t="s">
        <v>189</v>
      </c>
      <c r="C17" s="385">
        <v>92239413</v>
      </c>
      <c r="D17" s="673"/>
      <c r="E17" s="433"/>
      <c r="F17" s="194"/>
      <c r="H17" s="194"/>
      <c r="I17" s="194"/>
      <c r="J17" s="194"/>
    </row>
    <row r="18" spans="2:10" s="327" customFormat="1" ht="27" hidden="1" customHeight="1" x14ac:dyDescent="0.2">
      <c r="B18" s="334" t="s">
        <v>260</v>
      </c>
      <c r="C18" s="385">
        <v>0</v>
      </c>
      <c r="D18" s="673">
        <v>0</v>
      </c>
      <c r="E18" s="433"/>
      <c r="F18" s="194"/>
      <c r="H18" s="194"/>
      <c r="I18" s="194"/>
      <c r="J18" s="194"/>
    </row>
    <row r="19" spans="2:10" s="327" customFormat="1" ht="27" hidden="1" customHeight="1" x14ac:dyDescent="0.2">
      <c r="B19" s="334" t="s">
        <v>261</v>
      </c>
      <c r="C19" s="386"/>
      <c r="D19" s="673">
        <v>0</v>
      </c>
      <c r="E19" s="433"/>
      <c r="F19" s="194"/>
      <c r="H19" s="194"/>
      <c r="I19" s="194"/>
      <c r="J19" s="194"/>
    </row>
    <row r="20" spans="2:10" s="327" customFormat="1" ht="12.75" customHeight="1" x14ac:dyDescent="0.2">
      <c r="B20" s="334" t="s">
        <v>262</v>
      </c>
      <c r="C20" s="386">
        <v>1950204698</v>
      </c>
      <c r="D20" s="673">
        <v>1814343656</v>
      </c>
      <c r="E20" s="433"/>
      <c r="F20" s="194"/>
      <c r="H20" s="194"/>
      <c r="I20" s="194"/>
      <c r="J20" s="194"/>
    </row>
    <row r="21" spans="2:10" s="327" customFormat="1" ht="27" hidden="1" customHeight="1" x14ac:dyDescent="0.2">
      <c r="B21" s="334" t="s">
        <v>263</v>
      </c>
      <c r="C21" s="386"/>
      <c r="D21" s="673">
        <v>0</v>
      </c>
      <c r="E21" s="433"/>
      <c r="F21" s="194"/>
      <c r="H21" s="194"/>
      <c r="I21" s="194"/>
      <c r="J21" s="194"/>
    </row>
    <row r="22" spans="2:10" s="327" customFormat="1" ht="12.75" customHeight="1" x14ac:dyDescent="0.2">
      <c r="B22" s="334" t="s">
        <v>264</v>
      </c>
      <c r="C22" s="386">
        <v>7524743</v>
      </c>
      <c r="D22" s="673">
        <v>7798379298</v>
      </c>
      <c r="E22" s="433"/>
      <c r="F22" s="194"/>
      <c r="H22" s="194"/>
      <c r="I22" s="194"/>
      <c r="J22" s="194"/>
    </row>
    <row r="23" spans="2:10" s="327" customFormat="1" ht="27" hidden="1" customHeight="1" x14ac:dyDescent="0.2">
      <c r="B23" s="334" t="s">
        <v>266</v>
      </c>
      <c r="C23" s="330">
        <v>0</v>
      </c>
      <c r="D23" s="673">
        <v>247640522</v>
      </c>
      <c r="E23" s="433"/>
      <c r="F23" s="194"/>
      <c r="H23" s="194"/>
      <c r="I23" s="194"/>
      <c r="J23" s="194"/>
    </row>
    <row r="24" spans="2:10" s="327" customFormat="1" ht="27" hidden="1" customHeight="1" x14ac:dyDescent="0.2">
      <c r="B24" s="334" t="s">
        <v>266</v>
      </c>
      <c r="C24" s="386"/>
      <c r="D24" s="673">
        <v>0</v>
      </c>
      <c r="E24" s="433"/>
      <c r="F24" s="194"/>
      <c r="H24" s="194"/>
      <c r="I24" s="194"/>
      <c r="J24" s="194"/>
    </row>
    <row r="25" spans="2:10" s="327" customFormat="1" ht="27" hidden="1" customHeight="1" x14ac:dyDescent="0.2">
      <c r="B25" s="334" t="s">
        <v>267</v>
      </c>
      <c r="C25" s="386">
        <v>0</v>
      </c>
      <c r="D25" s="673">
        <v>0</v>
      </c>
      <c r="E25" s="433"/>
      <c r="F25" s="194"/>
      <c r="H25" s="194"/>
      <c r="I25" s="194"/>
      <c r="J25" s="194"/>
    </row>
    <row r="26" spans="2:10" s="327" customFormat="1" ht="27" hidden="1" customHeight="1" x14ac:dyDescent="0.2">
      <c r="B26" s="334" t="s">
        <v>268</v>
      </c>
      <c r="C26" s="386"/>
      <c r="D26" s="673">
        <v>0</v>
      </c>
      <c r="E26" s="433"/>
      <c r="F26" s="194"/>
      <c r="H26" s="194"/>
      <c r="I26" s="194"/>
      <c r="J26" s="194"/>
    </row>
    <row r="27" spans="2:10" s="327" customFormat="1" ht="27" hidden="1" customHeight="1" x14ac:dyDescent="0.2">
      <c r="B27" s="334" t="s">
        <v>269</v>
      </c>
      <c r="C27" s="386"/>
      <c r="D27" s="673">
        <v>0</v>
      </c>
      <c r="E27" s="433"/>
      <c r="F27" s="194"/>
      <c r="H27" s="194"/>
      <c r="I27" s="194"/>
      <c r="J27" s="194"/>
    </row>
    <row r="28" spans="2:10" s="327" customFormat="1" ht="12.75" customHeight="1" x14ac:dyDescent="0.2">
      <c r="B28" s="334" t="s">
        <v>272</v>
      </c>
      <c r="C28" s="386">
        <v>124449680</v>
      </c>
      <c r="D28" s="673">
        <v>0</v>
      </c>
      <c r="E28" s="433"/>
      <c r="F28" s="194"/>
      <c r="H28" s="194"/>
      <c r="I28" s="194"/>
      <c r="J28" s="194"/>
    </row>
    <row r="29" spans="2:10" s="327" customFormat="1" ht="27" hidden="1" customHeight="1" x14ac:dyDescent="0.2">
      <c r="B29" s="334" t="s">
        <v>270</v>
      </c>
      <c r="C29" s="386">
        <v>0</v>
      </c>
      <c r="D29" s="673">
        <v>0</v>
      </c>
      <c r="E29" s="433"/>
      <c r="F29" s="194"/>
      <c r="H29" s="194"/>
      <c r="I29" s="194"/>
      <c r="J29" s="194"/>
    </row>
    <row r="30" spans="2:10" s="327" customFormat="1" ht="27" hidden="1" customHeight="1" x14ac:dyDescent="0.2">
      <c r="B30" s="334" t="s">
        <v>271</v>
      </c>
      <c r="C30" s="386">
        <v>0</v>
      </c>
      <c r="D30" s="673">
        <v>0</v>
      </c>
      <c r="E30" s="433"/>
      <c r="F30" s="194"/>
      <c r="H30" s="194"/>
      <c r="I30" s="194"/>
      <c r="J30" s="194"/>
    </row>
    <row r="31" spans="2:10" s="327" customFormat="1" ht="27" hidden="1" customHeight="1" x14ac:dyDescent="0.2">
      <c r="B31" s="334" t="s">
        <v>1608</v>
      </c>
      <c r="C31" s="387">
        <v>0</v>
      </c>
      <c r="D31" s="674">
        <v>0</v>
      </c>
      <c r="E31" s="433"/>
      <c r="F31" s="194"/>
      <c r="H31" s="194"/>
      <c r="I31" s="194"/>
      <c r="J31" s="194"/>
    </row>
    <row r="32" spans="2:10" s="327" customFormat="1" ht="12.75" customHeight="1" x14ac:dyDescent="0.25">
      <c r="B32" s="335" t="s">
        <v>273</v>
      </c>
      <c r="C32" s="388">
        <v>39292034559</v>
      </c>
      <c r="D32" s="675">
        <v>23653650446</v>
      </c>
      <c r="E32" s="434" t="s">
        <v>248</v>
      </c>
      <c r="F32" s="194"/>
      <c r="H32" s="194"/>
      <c r="I32" s="194"/>
      <c r="J32" s="194"/>
    </row>
    <row r="33" spans="2:10" s="327" customFormat="1" ht="15.75" customHeight="1" x14ac:dyDescent="0.25">
      <c r="B33" s="335" t="s">
        <v>254</v>
      </c>
      <c r="C33" s="385"/>
      <c r="D33" s="673"/>
      <c r="E33" s="433"/>
      <c r="F33" s="194"/>
      <c r="H33" s="194"/>
      <c r="I33" s="194"/>
      <c r="J33" s="194"/>
    </row>
    <row r="34" spans="2:10" s="327" customFormat="1" ht="15.75" customHeight="1" x14ac:dyDescent="0.2">
      <c r="B34" s="334" t="s">
        <v>256</v>
      </c>
      <c r="C34" s="385">
        <v>0</v>
      </c>
      <c r="D34" s="673">
        <v>0</v>
      </c>
      <c r="E34" s="433"/>
      <c r="F34" s="194"/>
      <c r="H34" s="194"/>
      <c r="I34" s="194"/>
      <c r="J34" s="194"/>
    </row>
    <row r="35" spans="2:10" s="327" customFormat="1" ht="15.75" customHeight="1" x14ac:dyDescent="0.2">
      <c r="B35" s="334" t="s">
        <v>58</v>
      </c>
      <c r="C35" s="385">
        <v>0</v>
      </c>
      <c r="D35" s="673">
        <v>0</v>
      </c>
      <c r="E35" s="433"/>
      <c r="F35" s="194"/>
      <c r="H35" s="194"/>
      <c r="I35" s="194"/>
      <c r="J35" s="194"/>
    </row>
    <row r="36" spans="2:10" s="327" customFormat="1" ht="15.75" customHeight="1" x14ac:dyDescent="0.2">
      <c r="B36" s="334" t="s">
        <v>274</v>
      </c>
      <c r="C36" s="385">
        <v>0</v>
      </c>
      <c r="D36" s="673">
        <v>0</v>
      </c>
      <c r="E36" s="433"/>
      <c r="F36" s="194"/>
      <c r="H36" s="194"/>
      <c r="I36" s="194"/>
      <c r="J36" s="194"/>
    </row>
    <row r="37" spans="2:10" s="327" customFormat="1" ht="15" x14ac:dyDescent="0.25">
      <c r="B37" s="335" t="s">
        <v>275</v>
      </c>
      <c r="C37" s="386"/>
      <c r="D37" s="676"/>
      <c r="E37" s="331"/>
      <c r="F37" s="194"/>
      <c r="H37" s="194"/>
      <c r="I37" s="194"/>
      <c r="J37" s="194"/>
    </row>
    <row r="38" spans="2:10" s="327" customFormat="1" ht="14.25" x14ac:dyDescent="0.2">
      <c r="B38" s="334" t="s">
        <v>260</v>
      </c>
      <c r="C38" s="386">
        <v>0</v>
      </c>
      <c r="D38" s="676">
        <v>996301433</v>
      </c>
      <c r="E38" s="331"/>
      <c r="F38" s="194"/>
      <c r="H38" s="194"/>
      <c r="I38" s="194"/>
      <c r="J38" s="194"/>
    </row>
    <row r="39" spans="2:10" s="327" customFormat="1" ht="14.25" x14ac:dyDescent="0.2">
      <c r="B39" s="334" t="s">
        <v>259</v>
      </c>
      <c r="C39" s="385">
        <v>2178188229</v>
      </c>
      <c r="D39" s="673">
        <v>5042089068</v>
      </c>
      <c r="E39" s="433"/>
      <c r="F39" s="194"/>
      <c r="H39" s="194"/>
      <c r="I39" s="194"/>
      <c r="J39" s="194"/>
    </row>
    <row r="40" spans="2:10" s="327" customFormat="1" ht="14.25" x14ac:dyDescent="0.2">
      <c r="B40" s="334" t="s">
        <v>276</v>
      </c>
      <c r="C40" s="385">
        <v>0</v>
      </c>
      <c r="D40" s="673">
        <v>485319047</v>
      </c>
      <c r="E40" s="433"/>
      <c r="F40" s="194"/>
      <c r="H40" s="194"/>
      <c r="I40" s="194"/>
      <c r="J40" s="194"/>
    </row>
    <row r="41" spans="2:10" s="327" customFormat="1" ht="15.75" customHeight="1" x14ac:dyDescent="0.2">
      <c r="B41" s="334" t="s">
        <v>189</v>
      </c>
      <c r="C41" s="385">
        <v>22887467828</v>
      </c>
      <c r="D41" s="673">
        <v>5330844772</v>
      </c>
      <c r="E41" s="433"/>
      <c r="F41" s="194"/>
      <c r="H41" s="194"/>
      <c r="I41" s="194"/>
      <c r="J41" s="194"/>
    </row>
    <row r="42" spans="2:10" s="327" customFormat="1" ht="15.75" customHeight="1" x14ac:dyDescent="0.2">
      <c r="B42" s="334" t="s">
        <v>219</v>
      </c>
      <c r="C42" s="385"/>
      <c r="D42" s="385">
        <v>1700317446</v>
      </c>
      <c r="E42" s="433"/>
      <c r="F42" s="330"/>
      <c r="H42" s="194"/>
      <c r="I42" s="194"/>
      <c r="J42" s="194"/>
    </row>
    <row r="43" spans="2:10" s="327" customFormat="1" ht="27" hidden="1" customHeight="1" x14ac:dyDescent="0.2">
      <c r="B43" s="334" t="s">
        <v>189</v>
      </c>
      <c r="C43" s="385"/>
      <c r="D43" s="673">
        <v>0</v>
      </c>
      <c r="E43" s="433"/>
      <c r="F43" s="194"/>
      <c r="H43" s="194"/>
      <c r="I43" s="194"/>
      <c r="J43" s="194"/>
    </row>
    <row r="44" spans="2:10" s="327" customFormat="1" ht="27" hidden="1" customHeight="1" x14ac:dyDescent="0.2">
      <c r="B44" s="334" t="s">
        <v>262</v>
      </c>
      <c r="C44" s="385"/>
      <c r="D44" s="673">
        <v>0</v>
      </c>
      <c r="E44" s="433"/>
      <c r="F44" s="194"/>
      <c r="H44" s="194"/>
      <c r="I44" s="194"/>
      <c r="J44" s="194"/>
    </row>
    <row r="45" spans="2:10" s="327" customFormat="1" ht="14.25" x14ac:dyDescent="0.2">
      <c r="B45" s="334" t="s">
        <v>267</v>
      </c>
      <c r="C45" s="385"/>
      <c r="D45" s="673">
        <v>0</v>
      </c>
      <c r="E45" s="433"/>
      <c r="F45" s="194"/>
      <c r="H45" s="194"/>
      <c r="I45" s="194"/>
      <c r="J45" s="194"/>
    </row>
    <row r="46" spans="2:10" s="327" customFormat="1" ht="27" hidden="1" customHeight="1" x14ac:dyDescent="0.2">
      <c r="B46" s="334" t="s">
        <v>261</v>
      </c>
      <c r="C46" s="385"/>
      <c r="D46" s="673">
        <v>0</v>
      </c>
      <c r="E46" s="433"/>
      <c r="F46" s="194"/>
      <c r="H46" s="194"/>
      <c r="I46" s="194"/>
      <c r="J46" s="194"/>
    </row>
    <row r="47" spans="2:10" s="327" customFormat="1" ht="27" customHeight="1" x14ac:dyDescent="0.2">
      <c r="B47" s="334"/>
      <c r="C47" s="385"/>
      <c r="D47" s="673"/>
      <c r="E47" s="433"/>
      <c r="F47" s="194"/>
      <c r="H47" s="194"/>
      <c r="I47" s="194"/>
      <c r="J47" s="194"/>
    </row>
    <row r="48" spans="2:10" s="327" customFormat="1" ht="27" customHeight="1" x14ac:dyDescent="0.2">
      <c r="B48" s="334"/>
      <c r="C48" s="385"/>
      <c r="D48" s="673"/>
      <c r="E48" s="433"/>
      <c r="F48" s="194"/>
      <c r="H48" s="194"/>
      <c r="I48" s="194"/>
      <c r="J48" s="194"/>
    </row>
    <row r="49" spans="2:10" s="327" customFormat="1" ht="27" customHeight="1" x14ac:dyDescent="0.2">
      <c r="B49" s="334"/>
      <c r="C49" s="385"/>
      <c r="D49" s="673"/>
      <c r="E49" s="433"/>
      <c r="F49" s="194"/>
      <c r="H49" s="194"/>
      <c r="I49" s="194"/>
      <c r="J49" s="194"/>
    </row>
    <row r="50" spans="2:10" s="327" customFormat="1" ht="27" customHeight="1" x14ac:dyDescent="0.2">
      <c r="B50" s="334"/>
      <c r="C50" s="385"/>
      <c r="D50" s="673"/>
      <c r="E50" s="433"/>
      <c r="F50" s="194"/>
      <c r="H50" s="194"/>
      <c r="I50" s="194"/>
      <c r="J50" s="194"/>
    </row>
    <row r="51" spans="2:10" s="327" customFormat="1" ht="27" hidden="1" customHeight="1" x14ac:dyDescent="0.2">
      <c r="B51" s="334" t="s">
        <v>277</v>
      </c>
      <c r="C51" s="385">
        <v>0</v>
      </c>
      <c r="D51" s="673"/>
      <c r="E51" s="433"/>
      <c r="F51" s="194"/>
      <c r="H51" s="194"/>
      <c r="I51" s="194"/>
      <c r="J51" s="194"/>
    </row>
    <row r="52" spans="2:10" s="327" customFormat="1" ht="12.75" customHeight="1" x14ac:dyDescent="0.2">
      <c r="B52" s="334" t="s">
        <v>266</v>
      </c>
      <c r="C52" s="386">
        <v>232873</v>
      </c>
      <c r="D52" s="673">
        <v>0</v>
      </c>
      <c r="E52" s="433"/>
      <c r="H52" s="194"/>
      <c r="I52" s="194"/>
      <c r="J52" s="194"/>
    </row>
    <row r="53" spans="2:10" s="327" customFormat="1" ht="12.75" customHeight="1" x14ac:dyDescent="0.2">
      <c r="B53" s="334" t="s">
        <v>269</v>
      </c>
      <c r="C53" s="386">
        <v>266750477</v>
      </c>
      <c r="D53" s="673">
        <v>0</v>
      </c>
      <c r="E53" s="433"/>
      <c r="F53" s="194"/>
      <c r="H53" s="194"/>
      <c r="I53" s="194"/>
      <c r="J53" s="194"/>
    </row>
    <row r="54" spans="2:10" s="327" customFormat="1" ht="27" hidden="1" customHeight="1" x14ac:dyDescent="0.2">
      <c r="B54" s="334" t="s">
        <v>265</v>
      </c>
      <c r="C54" s="386">
        <v>0</v>
      </c>
      <c r="D54" s="673">
        <v>0</v>
      </c>
      <c r="E54" s="433" t="s">
        <v>248</v>
      </c>
      <c r="F54" s="194"/>
      <c r="H54" s="194"/>
      <c r="I54" s="194"/>
      <c r="J54" s="194"/>
    </row>
    <row r="55" spans="2:10" s="327" customFormat="1" ht="27" hidden="1" customHeight="1" x14ac:dyDescent="0.2">
      <c r="B55" s="334" t="s">
        <v>263</v>
      </c>
      <c r="C55" s="386"/>
      <c r="D55" s="673"/>
      <c r="E55" s="433" t="s">
        <v>248</v>
      </c>
      <c r="F55" s="194"/>
      <c r="H55" s="194"/>
      <c r="I55" s="194"/>
      <c r="J55" s="194"/>
    </row>
    <row r="56" spans="2:10" s="327" customFormat="1" ht="27" hidden="1" customHeight="1" x14ac:dyDescent="0.2">
      <c r="B56" s="334" t="s">
        <v>271</v>
      </c>
      <c r="C56" s="385">
        <v>0</v>
      </c>
      <c r="D56" s="673">
        <v>0</v>
      </c>
      <c r="E56" s="433"/>
      <c r="F56" s="194"/>
      <c r="H56" s="194"/>
      <c r="I56" s="194"/>
      <c r="J56" s="194"/>
    </row>
    <row r="57" spans="2:10" s="327" customFormat="1" ht="15.75" customHeight="1" x14ac:dyDescent="0.2">
      <c r="B57" s="334" t="s">
        <v>267</v>
      </c>
      <c r="C57" s="385">
        <v>653868536</v>
      </c>
      <c r="D57" s="673">
        <v>127852650</v>
      </c>
      <c r="E57" s="331"/>
      <c r="F57" s="194"/>
      <c r="H57" s="194"/>
      <c r="I57" s="194"/>
      <c r="J57" s="194"/>
    </row>
    <row r="58" spans="2:10" s="327" customFormat="1" ht="12.75" customHeight="1" x14ac:dyDescent="0.2">
      <c r="B58" s="334" t="s">
        <v>278</v>
      </c>
      <c r="C58" s="386"/>
      <c r="D58" s="673">
        <v>0</v>
      </c>
      <c r="E58" s="331"/>
      <c r="F58" s="194"/>
      <c r="H58" s="194"/>
      <c r="I58" s="194"/>
      <c r="J58" s="194"/>
    </row>
    <row r="59" spans="2:10" s="327" customFormat="1" ht="12.75" customHeight="1" x14ac:dyDescent="0.2">
      <c r="B59" s="334" t="s">
        <v>261</v>
      </c>
      <c r="C59" s="386">
        <v>2182511918</v>
      </c>
      <c r="D59" s="673">
        <v>0</v>
      </c>
      <c r="E59" s="433"/>
      <c r="F59" s="194"/>
      <c r="H59" s="194"/>
      <c r="I59" s="194"/>
      <c r="J59" s="194"/>
    </row>
    <row r="60" spans="2:10" s="327" customFormat="1" ht="15.75" customHeight="1" x14ac:dyDescent="0.2">
      <c r="B60" s="334" t="s">
        <v>279</v>
      </c>
      <c r="C60" s="386"/>
      <c r="D60" s="673">
        <v>29613700</v>
      </c>
      <c r="E60" s="433"/>
      <c r="F60" s="194"/>
      <c r="H60" s="194"/>
      <c r="I60" s="194"/>
      <c r="J60" s="194"/>
    </row>
    <row r="61" spans="2:10" s="327" customFormat="1" ht="15.75" customHeight="1" x14ac:dyDescent="0.2">
      <c r="B61" s="334" t="s">
        <v>58</v>
      </c>
      <c r="C61" s="385"/>
      <c r="D61" s="673">
        <v>788774589</v>
      </c>
      <c r="E61" s="433"/>
      <c r="F61" s="194"/>
      <c r="H61" s="194"/>
      <c r="I61" s="194"/>
      <c r="J61" s="194"/>
    </row>
    <row r="62" spans="2:10" s="327" customFormat="1" ht="27" hidden="1" customHeight="1" x14ac:dyDescent="0.2">
      <c r="B62" s="334" t="s">
        <v>280</v>
      </c>
      <c r="C62" s="385"/>
      <c r="D62" s="673"/>
      <c r="E62" s="433"/>
      <c r="F62" s="194"/>
      <c r="H62" s="194"/>
      <c r="I62" s="194"/>
      <c r="J62" s="194"/>
    </row>
    <row r="63" spans="2:10" s="327" customFormat="1" ht="27" hidden="1" customHeight="1" x14ac:dyDescent="0.2">
      <c r="B63" s="334" t="s">
        <v>270</v>
      </c>
      <c r="C63" s="385"/>
      <c r="D63" s="673"/>
      <c r="E63" s="433"/>
      <c r="F63" s="194"/>
      <c r="H63" s="194"/>
      <c r="I63" s="194"/>
      <c r="J63" s="194"/>
    </row>
    <row r="64" spans="2:10" s="327" customFormat="1" ht="15.75" customHeight="1" x14ac:dyDescent="0.2">
      <c r="B64" s="334" t="s">
        <v>272</v>
      </c>
      <c r="C64" s="385">
        <v>0</v>
      </c>
      <c r="D64" s="673">
        <v>179393448</v>
      </c>
      <c r="E64" s="433"/>
      <c r="F64" s="194"/>
      <c r="H64" s="194"/>
      <c r="I64" s="194"/>
      <c r="J64" s="194"/>
    </row>
    <row r="65" spans="2:10" s="327" customFormat="1" ht="12.75" customHeight="1" x14ac:dyDescent="0.2">
      <c r="B65" s="334" t="s">
        <v>281</v>
      </c>
      <c r="C65" s="385">
        <v>15613969316</v>
      </c>
      <c r="D65" s="673">
        <v>4202915571</v>
      </c>
      <c r="E65" s="433"/>
      <c r="F65" s="194"/>
      <c r="H65" s="194"/>
      <c r="I65" s="194"/>
      <c r="J65" s="194"/>
    </row>
    <row r="66" spans="2:10" ht="14.25" customHeight="1" x14ac:dyDescent="0.25">
      <c r="B66" s="335" t="s">
        <v>282</v>
      </c>
      <c r="C66" s="435">
        <v>43782989177</v>
      </c>
      <c r="D66" s="677">
        <v>18883421724</v>
      </c>
      <c r="E66" s="434"/>
    </row>
    <row r="67" spans="2:10" ht="12.75" customHeight="1" x14ac:dyDescent="0.25">
      <c r="B67" s="335" t="s">
        <v>283</v>
      </c>
      <c r="C67" s="436">
        <v>-4490954618</v>
      </c>
      <c r="D67" s="678">
        <v>4770228719</v>
      </c>
      <c r="E67" s="434"/>
    </row>
    <row r="68" spans="2:10" ht="12.75" customHeight="1" x14ac:dyDescent="0.25">
      <c r="B68" s="335" t="s">
        <v>284</v>
      </c>
      <c r="C68" s="437"/>
      <c r="D68" s="679"/>
      <c r="E68" s="434"/>
    </row>
    <row r="69" spans="2:10" ht="12.75" customHeight="1" x14ac:dyDescent="0.25">
      <c r="B69" s="334" t="s">
        <v>285</v>
      </c>
      <c r="C69" s="385">
        <v>4223562915</v>
      </c>
      <c r="D69" s="680">
        <v>8593080688</v>
      </c>
      <c r="E69" s="434"/>
    </row>
    <row r="70" spans="2:10" ht="12.75" customHeight="1" x14ac:dyDescent="0.25">
      <c r="B70" s="334" t="s">
        <v>286</v>
      </c>
      <c r="C70" s="385">
        <v>8714517533</v>
      </c>
      <c r="D70" s="680">
        <v>3822852969</v>
      </c>
      <c r="E70" s="434"/>
    </row>
    <row r="71" spans="2:10" ht="12.75" customHeight="1" x14ac:dyDescent="0.25">
      <c r="B71" s="335" t="s">
        <v>287</v>
      </c>
      <c r="C71" s="682">
        <v>-4490954618</v>
      </c>
      <c r="D71" s="681">
        <v>4770227719</v>
      </c>
      <c r="E71" s="434"/>
    </row>
    <row r="72" spans="2:10" ht="12.75" customHeight="1" x14ac:dyDescent="0.2">
      <c r="B72" s="336"/>
      <c r="C72" s="683"/>
      <c r="D72" s="337"/>
      <c r="E72" s="331" t="s">
        <v>248</v>
      </c>
    </row>
    <row r="73" spans="2:10" ht="12.75" customHeight="1" x14ac:dyDescent="0.2">
      <c r="C73" s="330" t="s">
        <v>248</v>
      </c>
      <c r="D73" s="329"/>
      <c r="E73" s="328"/>
    </row>
    <row r="74" spans="2:10" ht="12.75" customHeight="1" x14ac:dyDescent="0.2">
      <c r="C74" s="438"/>
      <c r="D74" s="329"/>
      <c r="E74" s="328"/>
    </row>
    <row r="75" spans="2:10" ht="12.75" customHeight="1" x14ac:dyDescent="0.2">
      <c r="C75" s="438"/>
      <c r="D75" s="330"/>
      <c r="E75" s="331" t="s">
        <v>248</v>
      </c>
    </row>
    <row r="76" spans="2:10" ht="12.75" customHeight="1" x14ac:dyDescent="0.2">
      <c r="C76" s="438"/>
      <c r="D76" s="329"/>
      <c r="E76" s="328"/>
    </row>
    <row r="77" spans="2:10" ht="12.75" customHeight="1" x14ac:dyDescent="0.2">
      <c r="B77" s="389"/>
      <c r="C77" s="439"/>
      <c r="D77" s="390"/>
      <c r="E77" s="328"/>
    </row>
    <row r="78" spans="2:10" ht="12.75" customHeight="1" x14ac:dyDescent="0.2">
      <c r="B78" s="391"/>
      <c r="C78" s="909"/>
      <c r="D78" s="909"/>
      <c r="E78" s="328"/>
    </row>
    <row r="79" spans="2:10" ht="12.75" customHeight="1" x14ac:dyDescent="0.2">
      <c r="B79" s="664"/>
      <c r="C79" s="910"/>
      <c r="D79" s="910"/>
      <c r="E79" s="328"/>
    </row>
  </sheetData>
  <mergeCells count="4">
    <mergeCell ref="C78:D78"/>
    <mergeCell ref="C79:D79"/>
    <mergeCell ref="B2:D2"/>
    <mergeCell ref="B3:D3"/>
  </mergeCells>
  <pageMargins left="1.1023622047244095" right="0.11811023622047245" top="0.94488188976377963" bottom="0.35433070866141736" header="0.31496062992125984" footer="0.31496062992125984"/>
  <pageSetup paperSize="9" scale="75" orientation="portrait" r:id="rId1"/>
  <drawing r:id="rId2"/>
  <legacyDrawing r:id="rId3"/>
  <oleObjects>
    <mc:AlternateContent xmlns:mc="http://schemas.openxmlformats.org/markup-compatibility/2006">
      <mc:Choice Requires="x14">
        <oleObject progId="PBrush" shapeId="49204" r:id="rId4">
          <objectPr defaultSize="0" autoPict="0" r:id="rId5">
            <anchor moveWithCells="1" sizeWithCells="1">
              <from>
                <xdr:col>1</xdr:col>
                <xdr:colOff>209550</xdr:colOff>
                <xdr:row>0</xdr:row>
                <xdr:rowOff>66675</xdr:rowOff>
              </from>
              <to>
                <xdr:col>1</xdr:col>
                <xdr:colOff>1362075</xdr:colOff>
                <xdr:row>4</xdr:row>
                <xdr:rowOff>28575</xdr:rowOff>
              </to>
            </anchor>
          </objectPr>
        </oleObject>
      </mc:Choice>
      <mc:Fallback>
        <oleObject progId="PBrush" shapeId="49204" r:id="rId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F336"/>
  <sheetViews>
    <sheetView showGridLines="0" topLeftCell="A273" workbookViewId="0">
      <selection activeCell="F350" sqref="F350"/>
    </sheetView>
  </sheetViews>
  <sheetFormatPr baseColWidth="10" defaultRowHeight="12.75" x14ac:dyDescent="0.2"/>
  <cols>
    <col min="1" max="1" width="39.7109375" customWidth="1"/>
    <col min="2" max="2" width="17.28515625" customWidth="1"/>
    <col min="3" max="3" width="16.28515625" customWidth="1"/>
    <col min="4" max="4" width="11.42578125" customWidth="1"/>
    <col min="6" max="6" width="16" customWidth="1"/>
  </cols>
  <sheetData>
    <row r="1" spans="1:6" x14ac:dyDescent="0.2">
      <c r="D1" s="395"/>
    </row>
    <row r="2" spans="1:6" ht="30.75" x14ac:dyDescent="0.2">
      <c r="B2" s="733" t="s">
        <v>1632</v>
      </c>
      <c r="C2" s="734"/>
      <c r="D2" s="733"/>
    </row>
    <row r="3" spans="1:6" ht="30.75" x14ac:dyDescent="0.2">
      <c r="B3" s="733" t="s">
        <v>1633</v>
      </c>
      <c r="D3" s="733"/>
    </row>
    <row r="4" spans="1:6" ht="18" x14ac:dyDescent="0.2">
      <c r="A4" s="912" t="s">
        <v>1634</v>
      </c>
      <c r="B4" s="912"/>
      <c r="C4" s="912"/>
      <c r="D4" s="912"/>
      <c r="E4" s="912"/>
      <c r="F4" s="912"/>
    </row>
    <row r="5" spans="1:6" ht="15.75" x14ac:dyDescent="0.2">
      <c r="A5" s="913"/>
      <c r="B5" s="913"/>
      <c r="C5" s="913"/>
      <c r="D5" s="913"/>
      <c r="E5" s="913"/>
      <c r="F5" s="913"/>
    </row>
    <row r="6" spans="1:6" ht="15.75" x14ac:dyDescent="0.2">
      <c r="A6" s="914" t="s">
        <v>1635</v>
      </c>
      <c r="B6" s="914"/>
      <c r="C6" s="914"/>
      <c r="D6" s="914"/>
      <c r="E6" s="914"/>
      <c r="F6" s="914"/>
    </row>
    <row r="7" spans="1:6" ht="15" x14ac:dyDescent="0.2">
      <c r="A7" s="915" t="s">
        <v>1636</v>
      </c>
      <c r="B7" s="915"/>
      <c r="C7" s="915"/>
      <c r="D7" s="915"/>
      <c r="E7" s="915"/>
      <c r="F7" s="915"/>
    </row>
    <row r="8" spans="1:6" ht="15.75" x14ac:dyDescent="0.2">
      <c r="A8" s="914" t="s">
        <v>1637</v>
      </c>
      <c r="B8" s="914"/>
      <c r="C8" s="914"/>
      <c r="D8" s="914"/>
      <c r="E8" s="914"/>
      <c r="F8" s="914"/>
    </row>
    <row r="9" spans="1:6" ht="15" x14ac:dyDescent="0.2">
      <c r="A9" s="915" t="s">
        <v>1638</v>
      </c>
      <c r="B9" s="915"/>
      <c r="C9" s="915"/>
      <c r="D9" s="915"/>
      <c r="E9" s="915"/>
      <c r="F9" s="915"/>
    </row>
    <row r="10" spans="1:6" ht="15.75" x14ac:dyDescent="0.2">
      <c r="A10" s="914"/>
      <c r="B10" s="914"/>
      <c r="C10" s="914"/>
      <c r="D10" s="914"/>
      <c r="E10" s="914"/>
      <c r="F10" s="914"/>
    </row>
    <row r="11" spans="1:6" ht="15.75" x14ac:dyDescent="0.2">
      <c r="A11" s="914" t="s">
        <v>1639</v>
      </c>
      <c r="B11" s="914"/>
      <c r="C11" s="914"/>
      <c r="D11" s="914"/>
      <c r="E11" s="914"/>
      <c r="F11" s="914"/>
    </row>
    <row r="12" spans="1:6" ht="15" x14ac:dyDescent="0.2">
      <c r="A12" s="915" t="s">
        <v>1640</v>
      </c>
      <c r="B12" s="915"/>
      <c r="C12" s="915"/>
      <c r="D12" s="915"/>
      <c r="E12" s="915"/>
      <c r="F12" s="915"/>
    </row>
    <row r="13" spans="1:6" ht="15" x14ac:dyDescent="0.2">
      <c r="A13" s="915" t="s">
        <v>248</v>
      </c>
      <c r="B13" s="915"/>
      <c r="C13" s="915"/>
      <c r="D13" s="915"/>
      <c r="E13" s="915"/>
      <c r="F13" s="915"/>
    </row>
    <row r="14" spans="1:6" ht="15" x14ac:dyDescent="0.2">
      <c r="A14" s="915" t="s">
        <v>1641</v>
      </c>
      <c r="B14" s="915"/>
      <c r="C14" s="915"/>
      <c r="D14" s="915"/>
      <c r="E14" s="915"/>
      <c r="F14" s="915"/>
    </row>
    <row r="15" spans="1:6" ht="15" x14ac:dyDescent="0.2">
      <c r="A15" s="915" t="s">
        <v>1642</v>
      </c>
      <c r="B15" s="915"/>
      <c r="C15" s="915"/>
      <c r="D15" s="915"/>
      <c r="E15" s="915"/>
      <c r="F15" s="915"/>
    </row>
    <row r="16" spans="1:6" ht="15" x14ac:dyDescent="0.2">
      <c r="A16" s="915" t="s">
        <v>1643</v>
      </c>
      <c r="B16" s="915"/>
      <c r="C16" s="915"/>
      <c r="D16" s="915"/>
      <c r="E16" s="915"/>
      <c r="F16" s="915"/>
    </row>
    <row r="17" spans="1:6" ht="15" x14ac:dyDescent="0.2">
      <c r="A17" s="915" t="s">
        <v>1644</v>
      </c>
      <c r="B17" s="915"/>
      <c r="C17" s="915"/>
      <c r="D17" s="915"/>
      <c r="E17" s="915"/>
      <c r="F17" s="915"/>
    </row>
    <row r="18" spans="1:6" ht="33.75" customHeight="1" x14ac:dyDescent="0.2">
      <c r="A18" s="915" t="s">
        <v>1645</v>
      </c>
      <c r="B18" s="915"/>
      <c r="C18" s="915"/>
      <c r="D18" s="915"/>
      <c r="E18" s="915"/>
      <c r="F18" s="915"/>
    </row>
    <row r="19" spans="1:6" ht="32.25" customHeight="1" x14ac:dyDescent="0.2">
      <c r="A19" s="915" t="s">
        <v>1646</v>
      </c>
      <c r="B19" s="915"/>
      <c r="C19" s="915"/>
      <c r="D19" s="915"/>
      <c r="E19" s="915"/>
      <c r="F19" s="915"/>
    </row>
    <row r="20" spans="1:6" ht="13.5" customHeight="1" x14ac:dyDescent="0.2">
      <c r="A20" s="915" t="s">
        <v>1647</v>
      </c>
      <c r="B20" s="915"/>
      <c r="C20" s="915"/>
      <c r="D20" s="915"/>
      <c r="E20" s="915"/>
      <c r="F20" s="915"/>
    </row>
    <row r="21" spans="1:6" ht="15.75" x14ac:dyDescent="0.2">
      <c r="A21" s="914"/>
      <c r="B21" s="914"/>
      <c r="C21" s="914"/>
      <c r="D21" s="914"/>
      <c r="E21" s="914"/>
      <c r="F21" s="914"/>
    </row>
    <row r="22" spans="1:6" ht="15.75" x14ac:dyDescent="0.2">
      <c r="A22" s="914" t="s">
        <v>1648</v>
      </c>
      <c r="B22" s="914"/>
      <c r="C22" s="914"/>
      <c r="D22" s="914"/>
      <c r="E22" s="914"/>
      <c r="F22" s="914"/>
    </row>
    <row r="23" spans="1:6" ht="15.75" x14ac:dyDescent="0.2">
      <c r="A23" s="914" t="s">
        <v>1649</v>
      </c>
      <c r="B23" s="914"/>
      <c r="C23" s="914"/>
      <c r="D23" s="914"/>
      <c r="E23" s="914"/>
      <c r="F23" s="914"/>
    </row>
    <row r="24" spans="1:6" ht="15.75" x14ac:dyDescent="0.2">
      <c r="A24" s="914" t="s">
        <v>1650</v>
      </c>
      <c r="B24" s="914"/>
      <c r="C24" s="914"/>
      <c r="D24" s="914"/>
      <c r="E24" s="914"/>
      <c r="F24" s="914"/>
    </row>
    <row r="25" spans="1:6" ht="15.75" x14ac:dyDescent="0.2">
      <c r="A25" s="914" t="s">
        <v>1651</v>
      </c>
      <c r="B25" s="914"/>
      <c r="C25" s="914"/>
      <c r="D25" s="914"/>
      <c r="E25" s="914"/>
      <c r="F25" s="914"/>
    </row>
    <row r="26" spans="1:6" ht="15.75" x14ac:dyDescent="0.2">
      <c r="A26" s="914" t="s">
        <v>1652</v>
      </c>
      <c r="B26" s="914"/>
      <c r="C26" s="914"/>
      <c r="D26" s="914"/>
      <c r="E26" s="914"/>
      <c r="F26" s="914"/>
    </row>
    <row r="27" spans="1:6" ht="15" x14ac:dyDescent="0.2">
      <c r="A27" s="915" t="s">
        <v>1653</v>
      </c>
      <c r="B27" s="915"/>
      <c r="C27" s="915"/>
      <c r="D27" s="915"/>
      <c r="E27" s="915"/>
      <c r="F27" s="915"/>
    </row>
    <row r="28" spans="1:6" ht="15.75" x14ac:dyDescent="0.2">
      <c r="A28" s="914" t="s">
        <v>1654</v>
      </c>
      <c r="B28" s="914"/>
      <c r="C28" s="914"/>
      <c r="D28" s="914"/>
      <c r="E28" s="914"/>
      <c r="F28" s="914"/>
    </row>
    <row r="29" spans="1:6" ht="15.75" x14ac:dyDescent="0.2">
      <c r="A29" s="914" t="s">
        <v>1655</v>
      </c>
      <c r="B29" s="914"/>
      <c r="C29" s="914"/>
      <c r="D29" s="914"/>
      <c r="E29" s="914"/>
      <c r="F29" s="914"/>
    </row>
    <row r="30" spans="1:6" x14ac:dyDescent="0.2">
      <c r="A30" s="916"/>
      <c r="B30" s="916"/>
      <c r="C30" s="916"/>
      <c r="D30" s="916"/>
      <c r="E30" s="916"/>
      <c r="F30" s="916"/>
    </row>
    <row r="31" spans="1:6" ht="15.75" x14ac:dyDescent="0.2">
      <c r="A31" s="914" t="s">
        <v>1656</v>
      </c>
      <c r="B31" s="914"/>
      <c r="C31" s="914"/>
      <c r="D31" s="914"/>
      <c r="E31" s="914"/>
      <c r="F31" s="914"/>
    </row>
    <row r="32" spans="1:6" ht="16.5" x14ac:dyDescent="0.2">
      <c r="A32" s="917" t="s">
        <v>1657</v>
      </c>
      <c r="B32" s="917"/>
      <c r="C32" s="917"/>
      <c r="D32" s="917"/>
      <c r="E32" s="917"/>
      <c r="F32" s="917"/>
    </row>
    <row r="33" spans="1:6" ht="16.5" x14ac:dyDescent="0.2">
      <c r="A33" s="917" t="s">
        <v>1658</v>
      </c>
      <c r="B33" s="917"/>
      <c r="C33" s="917"/>
      <c r="D33" s="917"/>
      <c r="E33" s="917"/>
      <c r="F33" s="917"/>
    </row>
    <row r="34" spans="1:6" ht="15.75" x14ac:dyDescent="0.2">
      <c r="A34" s="914" t="s">
        <v>1659</v>
      </c>
      <c r="B34" s="914"/>
      <c r="C34" s="914"/>
      <c r="D34" s="914"/>
      <c r="E34" s="914"/>
      <c r="F34" s="914"/>
    </row>
    <row r="35" spans="1:6" ht="16.5" x14ac:dyDescent="0.2">
      <c r="A35" s="917" t="s">
        <v>1660</v>
      </c>
      <c r="B35" s="917"/>
      <c r="C35" s="917"/>
      <c r="D35" s="917"/>
      <c r="E35" s="917"/>
      <c r="F35" s="917"/>
    </row>
    <row r="36" spans="1:6" ht="16.5" x14ac:dyDescent="0.2">
      <c r="A36" s="917" t="s">
        <v>1661</v>
      </c>
      <c r="B36" s="917"/>
      <c r="C36" s="917"/>
      <c r="D36" s="917"/>
      <c r="E36" s="917"/>
      <c r="F36" s="917"/>
    </row>
    <row r="37" spans="1:6" x14ac:dyDescent="0.2">
      <c r="A37" s="916"/>
      <c r="B37" s="916"/>
      <c r="C37" s="916"/>
      <c r="D37" s="916"/>
      <c r="E37" s="916"/>
      <c r="F37" s="916"/>
    </row>
    <row r="38" spans="1:6" ht="18" x14ac:dyDescent="0.2">
      <c r="A38" s="912" t="s">
        <v>1662</v>
      </c>
      <c r="B38" s="912"/>
      <c r="C38" s="912"/>
      <c r="D38" s="912"/>
      <c r="E38" s="912"/>
      <c r="F38" s="912"/>
    </row>
    <row r="39" spans="1:6" ht="15.75" x14ac:dyDescent="0.2">
      <c r="A39" s="914" t="s">
        <v>1663</v>
      </c>
      <c r="B39" s="914"/>
      <c r="C39" s="914"/>
      <c r="D39" s="914"/>
      <c r="E39" s="914"/>
      <c r="F39" s="914"/>
    </row>
    <row r="40" spans="1:6" ht="15.75" x14ac:dyDescent="0.2">
      <c r="A40" s="914" t="s">
        <v>1664</v>
      </c>
      <c r="B40" s="914"/>
      <c r="C40" s="914"/>
      <c r="D40" s="914"/>
      <c r="E40" s="914"/>
      <c r="F40" s="914"/>
    </row>
    <row r="41" spans="1:6" ht="15" x14ac:dyDescent="0.2">
      <c r="A41" s="915" t="s">
        <v>1665</v>
      </c>
      <c r="B41" s="915"/>
      <c r="C41" s="915"/>
      <c r="D41" s="915"/>
      <c r="E41" s="915"/>
      <c r="F41" s="915"/>
    </row>
    <row r="42" spans="1:6" ht="15" x14ac:dyDescent="0.2">
      <c r="A42" s="915" t="s">
        <v>1666</v>
      </c>
      <c r="B42" s="915"/>
      <c r="C42" s="915"/>
      <c r="D42" s="915"/>
      <c r="E42" s="915"/>
      <c r="F42" s="915"/>
    </row>
    <row r="43" spans="1:6" x14ac:dyDescent="0.2">
      <c r="A43" s="916"/>
      <c r="B43" s="916"/>
      <c r="C43" s="916"/>
      <c r="D43" s="916"/>
      <c r="E43" s="916"/>
      <c r="F43" s="916"/>
    </row>
    <row r="44" spans="1:6" ht="18" x14ac:dyDescent="0.2">
      <c r="A44" s="912" t="s">
        <v>1667</v>
      </c>
      <c r="B44" s="912"/>
      <c r="C44" s="912"/>
      <c r="D44" s="912"/>
      <c r="E44" s="912"/>
      <c r="F44" s="912"/>
    </row>
    <row r="45" spans="1:6" ht="15" x14ac:dyDescent="0.2">
      <c r="A45" s="915" t="s">
        <v>1668</v>
      </c>
      <c r="B45" s="915"/>
      <c r="C45" s="915"/>
      <c r="D45" s="915"/>
      <c r="E45" s="915"/>
      <c r="F45" s="915"/>
    </row>
    <row r="46" spans="1:6" ht="15" x14ac:dyDescent="0.2">
      <c r="A46" s="915"/>
      <c r="B46" s="915"/>
      <c r="C46" s="915"/>
      <c r="D46" s="915"/>
      <c r="E46" s="915"/>
      <c r="F46" s="915"/>
    </row>
    <row r="47" spans="1:6" ht="18" x14ac:dyDescent="0.2">
      <c r="A47" s="912" t="s">
        <v>1669</v>
      </c>
      <c r="B47" s="912"/>
      <c r="C47" s="912"/>
      <c r="D47" s="912"/>
      <c r="E47" s="912"/>
      <c r="F47" s="912"/>
    </row>
    <row r="48" spans="1:6" ht="15" x14ac:dyDescent="0.2">
      <c r="A48" s="915" t="s">
        <v>1670</v>
      </c>
      <c r="B48" s="915"/>
      <c r="C48" s="915"/>
      <c r="D48" s="915"/>
      <c r="E48" s="915"/>
      <c r="F48" s="915"/>
    </row>
    <row r="49" spans="1:6" x14ac:dyDescent="0.2">
      <c r="A49" s="916"/>
      <c r="B49" s="916"/>
      <c r="C49" s="916"/>
      <c r="D49" s="916"/>
      <c r="E49" s="916"/>
      <c r="F49" s="916"/>
    </row>
    <row r="50" spans="1:6" ht="18" x14ac:dyDescent="0.2">
      <c r="A50" s="912" t="s">
        <v>1671</v>
      </c>
      <c r="B50" s="912"/>
      <c r="C50" s="912"/>
      <c r="D50" s="912"/>
      <c r="E50" s="912"/>
      <c r="F50" s="912"/>
    </row>
    <row r="51" spans="1:6" ht="15" x14ac:dyDescent="0.2">
      <c r="A51" s="915" t="s">
        <v>1672</v>
      </c>
      <c r="B51" s="915"/>
      <c r="C51" s="915"/>
      <c r="D51" s="915"/>
      <c r="E51" s="915"/>
      <c r="F51" s="915"/>
    </row>
    <row r="52" spans="1:6" x14ac:dyDescent="0.2">
      <c r="A52" s="916"/>
      <c r="B52" s="916"/>
      <c r="C52" s="916"/>
      <c r="D52" s="916"/>
      <c r="E52" s="916"/>
      <c r="F52" s="916"/>
    </row>
    <row r="53" spans="1:6" x14ac:dyDescent="0.2">
      <c r="A53" s="918" t="s">
        <v>1673</v>
      </c>
      <c r="B53" s="921" t="s">
        <v>1674</v>
      </c>
      <c r="C53" s="921"/>
      <c r="D53" s="921" t="s">
        <v>1675</v>
      </c>
      <c r="E53" s="921"/>
      <c r="F53" s="737"/>
    </row>
    <row r="54" spans="1:6" x14ac:dyDescent="0.2">
      <c r="A54" s="919"/>
      <c r="B54" s="921"/>
      <c r="C54" s="921"/>
      <c r="D54" s="921"/>
      <c r="E54" s="921"/>
      <c r="F54" s="737"/>
    </row>
    <row r="55" spans="1:6" ht="15" x14ac:dyDescent="0.2">
      <c r="A55" s="920"/>
      <c r="B55" s="738" t="s">
        <v>1676</v>
      </c>
      <c r="C55" s="738" t="s">
        <v>1677</v>
      </c>
      <c r="D55" s="738" t="s">
        <v>1676</v>
      </c>
      <c r="E55" s="738" t="s">
        <v>1677</v>
      </c>
      <c r="F55" s="737"/>
    </row>
    <row r="56" spans="1:6" ht="14.25" x14ac:dyDescent="0.2">
      <c r="A56" s="739" t="s">
        <v>1678</v>
      </c>
      <c r="B56" s="740">
        <v>6375.54</v>
      </c>
      <c r="C56" s="740">
        <v>6384.71</v>
      </c>
      <c r="D56" s="740">
        <v>5900.9</v>
      </c>
      <c r="E56" s="740">
        <v>5889.89</v>
      </c>
      <c r="F56" s="737"/>
    </row>
    <row r="57" spans="1:6" ht="14.25" x14ac:dyDescent="0.2">
      <c r="A57" s="739" t="s">
        <v>1679</v>
      </c>
      <c r="B57" s="740">
        <v>6952.53</v>
      </c>
      <c r="C57" s="740">
        <v>6963.17</v>
      </c>
      <c r="D57" s="741" t="s">
        <v>1680</v>
      </c>
      <c r="E57" s="740">
        <v>66845.23</v>
      </c>
      <c r="F57" s="737"/>
    </row>
    <row r="58" spans="1:6" ht="18" x14ac:dyDescent="0.2">
      <c r="A58" s="912" t="s">
        <v>1681</v>
      </c>
      <c r="B58" s="912"/>
      <c r="C58" s="912"/>
      <c r="D58" s="912"/>
      <c r="E58" s="912"/>
      <c r="F58" s="912"/>
    </row>
    <row r="59" spans="1:6" ht="18" x14ac:dyDescent="0.2">
      <c r="A59" s="912" t="s">
        <v>1738</v>
      </c>
      <c r="B59" s="912"/>
      <c r="C59" s="912"/>
      <c r="D59" s="912"/>
      <c r="E59" s="912"/>
      <c r="F59" s="912"/>
    </row>
    <row r="60" spans="1:6" x14ac:dyDescent="0.2">
      <c r="A60" s="922"/>
      <c r="B60" s="922"/>
      <c r="C60" s="922"/>
      <c r="D60" s="922"/>
      <c r="E60" s="922"/>
      <c r="F60" s="922"/>
    </row>
    <row r="61" spans="1:6" ht="43.5" customHeight="1" x14ac:dyDescent="0.2">
      <c r="A61" s="923" t="s">
        <v>1682</v>
      </c>
      <c r="B61" s="923"/>
      <c r="C61" s="923"/>
      <c r="D61" s="923"/>
      <c r="E61" s="923"/>
      <c r="F61" s="923"/>
    </row>
    <row r="62" spans="1:6" ht="44.25" customHeight="1" x14ac:dyDescent="0.2">
      <c r="A62" s="915" t="s">
        <v>1683</v>
      </c>
      <c r="B62" s="915"/>
      <c r="C62" s="915"/>
      <c r="D62" s="915"/>
      <c r="E62" s="915"/>
      <c r="F62" s="915"/>
    </row>
    <row r="63" spans="1:6" ht="15" x14ac:dyDescent="0.2">
      <c r="A63" s="915"/>
      <c r="B63" s="915"/>
      <c r="C63" s="915"/>
      <c r="D63" s="915"/>
      <c r="E63" s="915"/>
      <c r="F63" s="915"/>
    </row>
    <row r="64" spans="1:6" ht="18" x14ac:dyDescent="0.2">
      <c r="A64" s="912" t="s">
        <v>1684</v>
      </c>
      <c r="B64" s="912"/>
      <c r="C64" s="912"/>
      <c r="D64" s="912"/>
      <c r="E64" s="912"/>
      <c r="F64" s="912"/>
    </row>
    <row r="65" spans="1:6" x14ac:dyDescent="0.2">
      <c r="A65" s="922"/>
      <c r="B65" s="922"/>
      <c r="C65" s="922"/>
      <c r="D65" s="922"/>
      <c r="E65" s="922"/>
      <c r="F65" s="922"/>
    </row>
    <row r="66" spans="1:6" ht="65.25" customHeight="1" x14ac:dyDescent="0.2">
      <c r="A66" s="915" t="s">
        <v>1685</v>
      </c>
      <c r="B66" s="915"/>
      <c r="C66" s="915"/>
      <c r="D66" s="915"/>
      <c r="E66" s="915"/>
      <c r="F66" s="915"/>
    </row>
    <row r="67" spans="1:6" ht="64.5" customHeight="1" x14ac:dyDescent="0.2">
      <c r="A67" s="915" t="s">
        <v>1686</v>
      </c>
      <c r="B67" s="915"/>
      <c r="C67" s="915"/>
      <c r="D67" s="915"/>
      <c r="E67" s="915"/>
      <c r="F67" s="915"/>
    </row>
    <row r="68" spans="1:6" ht="18" x14ac:dyDescent="0.2">
      <c r="A68" s="912" t="s">
        <v>1687</v>
      </c>
      <c r="B68" s="912"/>
      <c r="C68" s="912"/>
      <c r="D68" s="912"/>
      <c r="E68" s="912"/>
      <c r="F68" s="912"/>
    </row>
    <row r="69" spans="1:6" ht="15" x14ac:dyDescent="0.2">
      <c r="A69" s="915" t="s">
        <v>1688</v>
      </c>
      <c r="B69" s="915"/>
      <c r="C69" s="915"/>
      <c r="D69" s="915"/>
      <c r="E69" s="915"/>
      <c r="F69" s="915"/>
    </row>
    <row r="70" spans="1:6" ht="18" x14ac:dyDescent="0.2">
      <c r="A70" s="912" t="s">
        <v>1689</v>
      </c>
      <c r="B70" s="912"/>
      <c r="C70" s="912"/>
      <c r="D70" s="912"/>
      <c r="E70" s="912"/>
      <c r="F70" s="912"/>
    </row>
    <row r="71" spans="1:6" ht="15" x14ac:dyDescent="0.2">
      <c r="A71" s="915" t="s">
        <v>1690</v>
      </c>
      <c r="B71" s="915"/>
      <c r="C71" s="915"/>
      <c r="D71" s="915"/>
      <c r="E71" s="915"/>
      <c r="F71" s="915"/>
    </row>
    <row r="72" spans="1:6" ht="15" x14ac:dyDescent="0.2">
      <c r="A72" s="736"/>
      <c r="B72" s="736"/>
      <c r="C72" s="736"/>
      <c r="D72" s="736"/>
      <c r="E72" s="736"/>
      <c r="F72" s="736"/>
    </row>
    <row r="73" spans="1:6" ht="19.5" x14ac:dyDescent="0.2">
      <c r="A73" s="924" t="s">
        <v>0</v>
      </c>
      <c r="B73" s="924"/>
      <c r="C73" s="924"/>
      <c r="D73" s="924"/>
      <c r="E73" s="924"/>
      <c r="F73" s="924"/>
    </row>
    <row r="74" spans="1:6" ht="19.5" x14ac:dyDescent="0.2">
      <c r="A74" s="924" t="s">
        <v>1691</v>
      </c>
      <c r="B74" s="924"/>
      <c r="C74" s="924"/>
      <c r="D74" s="924"/>
      <c r="E74" s="924"/>
      <c r="F74" s="924"/>
    </row>
    <row r="75" spans="1:6" ht="15" x14ac:dyDescent="0.2">
      <c r="A75" s="915" t="s">
        <v>1692</v>
      </c>
      <c r="B75" s="915"/>
      <c r="C75" s="915"/>
      <c r="D75" s="915"/>
      <c r="E75" s="915"/>
      <c r="F75" s="915"/>
    </row>
    <row r="76" spans="1:6" x14ac:dyDescent="0.2">
      <c r="A76" s="916"/>
      <c r="B76" s="916"/>
      <c r="C76" s="916"/>
      <c r="D76" s="916"/>
      <c r="E76" s="916"/>
      <c r="F76" s="916"/>
    </row>
    <row r="77" spans="1:6" ht="15.75" x14ac:dyDescent="0.2">
      <c r="A77" s="925" t="s">
        <v>1495</v>
      </c>
      <c r="B77" s="742">
        <v>2019</v>
      </c>
      <c r="C77" s="742">
        <v>2018</v>
      </c>
      <c r="D77" s="16"/>
      <c r="E77" s="16"/>
      <c r="F77" s="16"/>
    </row>
    <row r="78" spans="1:6" ht="15.75" x14ac:dyDescent="0.2">
      <c r="A78" s="926"/>
      <c r="B78" s="742" t="s">
        <v>160</v>
      </c>
      <c r="C78" s="742" t="s">
        <v>160</v>
      </c>
      <c r="D78" s="16"/>
      <c r="E78" s="16"/>
      <c r="F78" s="16"/>
    </row>
    <row r="79" spans="1:6" ht="14.25" x14ac:dyDescent="0.2">
      <c r="A79" s="743" t="s">
        <v>1496</v>
      </c>
      <c r="B79" s="744">
        <v>1210450</v>
      </c>
      <c r="C79" s="744">
        <v>2306798581</v>
      </c>
      <c r="D79" s="16"/>
      <c r="E79" s="16"/>
      <c r="F79" s="16"/>
    </row>
    <row r="80" spans="1:6" ht="14.25" x14ac:dyDescent="0.2">
      <c r="A80" s="743" t="s">
        <v>1497</v>
      </c>
      <c r="B80" s="744">
        <v>196266856</v>
      </c>
      <c r="C80" s="745">
        <v>0</v>
      </c>
      <c r="D80" s="16"/>
      <c r="E80" s="16"/>
      <c r="F80" s="16"/>
    </row>
    <row r="81" spans="1:6" ht="14.25" x14ac:dyDescent="0.2">
      <c r="A81" s="743" t="s">
        <v>1498</v>
      </c>
      <c r="B81" s="744">
        <v>6050000</v>
      </c>
      <c r="C81" s="744">
        <v>866779</v>
      </c>
      <c r="D81" s="16"/>
      <c r="E81" s="16"/>
      <c r="F81" s="16"/>
    </row>
    <row r="82" spans="1:6" ht="14.25" x14ac:dyDescent="0.2">
      <c r="A82" s="743" t="s">
        <v>1499</v>
      </c>
      <c r="B82" s="744">
        <v>253029355</v>
      </c>
      <c r="C82" s="744">
        <v>1061805745</v>
      </c>
      <c r="D82" s="16"/>
      <c r="E82" s="16"/>
      <c r="F82" s="16"/>
    </row>
    <row r="83" spans="1:6" ht="14.25" x14ac:dyDescent="0.2">
      <c r="A83" s="743" t="s">
        <v>1500</v>
      </c>
      <c r="B83" s="744">
        <v>98936459</v>
      </c>
      <c r="C83" s="744">
        <v>175890713</v>
      </c>
      <c r="D83" s="16"/>
      <c r="E83" s="16"/>
      <c r="F83" s="16"/>
    </row>
    <row r="84" spans="1:6" ht="14.25" x14ac:dyDescent="0.2">
      <c r="A84" s="743" t="s">
        <v>1501</v>
      </c>
      <c r="B84" s="744">
        <v>1294719816</v>
      </c>
      <c r="C84" s="744">
        <v>838292218</v>
      </c>
      <c r="D84" s="16"/>
      <c r="E84" s="16"/>
      <c r="F84" s="16"/>
    </row>
    <row r="85" spans="1:6" ht="14.25" x14ac:dyDescent="0.2">
      <c r="A85" s="743" t="s">
        <v>1502</v>
      </c>
      <c r="B85" s="744">
        <v>224978670</v>
      </c>
      <c r="C85" s="744">
        <v>5969404110</v>
      </c>
      <c r="D85" s="16"/>
      <c r="E85" s="16"/>
      <c r="F85" s="16"/>
    </row>
    <row r="86" spans="1:6" ht="14.25" x14ac:dyDescent="0.2">
      <c r="A86" s="743" t="s">
        <v>1503</v>
      </c>
      <c r="B86" s="744">
        <v>1061125268</v>
      </c>
      <c r="C86" s="744">
        <v>344226726</v>
      </c>
      <c r="D86" s="16"/>
      <c r="E86" s="16"/>
      <c r="F86" s="16"/>
    </row>
    <row r="87" spans="1:6" ht="14.25" x14ac:dyDescent="0.2">
      <c r="A87" s="743" t="s">
        <v>1504</v>
      </c>
      <c r="B87" s="744">
        <v>60292568</v>
      </c>
      <c r="C87" s="744">
        <v>58342999</v>
      </c>
      <c r="D87" s="16"/>
      <c r="E87" s="16"/>
      <c r="F87" s="16"/>
    </row>
    <row r="88" spans="1:6" ht="14.25" x14ac:dyDescent="0.2">
      <c r="A88" s="743" t="s">
        <v>1505</v>
      </c>
      <c r="B88" s="744">
        <v>33538715</v>
      </c>
      <c r="C88" s="744">
        <v>33104215</v>
      </c>
      <c r="D88" s="16"/>
      <c r="E88" s="16"/>
      <c r="F88" s="16"/>
    </row>
    <row r="89" spans="1:6" ht="28.5" x14ac:dyDescent="0.2">
      <c r="A89" s="743" t="s">
        <v>1506</v>
      </c>
      <c r="B89" s="744">
        <v>16521463</v>
      </c>
      <c r="C89" s="744">
        <v>81489005</v>
      </c>
      <c r="D89" s="16"/>
      <c r="E89" s="16"/>
      <c r="F89" s="16"/>
    </row>
    <row r="90" spans="1:6" ht="14.25" x14ac:dyDescent="0.2">
      <c r="A90" s="743" t="s">
        <v>1507</v>
      </c>
      <c r="B90" s="744">
        <v>224313033</v>
      </c>
      <c r="C90" s="744">
        <v>17405324</v>
      </c>
      <c r="D90" s="16"/>
      <c r="E90" s="16"/>
      <c r="F90" s="16"/>
    </row>
    <row r="91" spans="1:6" ht="14.25" x14ac:dyDescent="0.2">
      <c r="A91" s="743" t="s">
        <v>1508</v>
      </c>
      <c r="B91" s="745">
        <v>0</v>
      </c>
      <c r="C91" s="744">
        <v>17818</v>
      </c>
      <c r="D91" s="16"/>
      <c r="E91" s="16"/>
      <c r="F91" s="16"/>
    </row>
    <row r="92" spans="1:6" ht="15.75" x14ac:dyDescent="0.2">
      <c r="A92" s="746" t="s">
        <v>38</v>
      </c>
      <c r="B92" s="747">
        <v>3470982653</v>
      </c>
      <c r="C92" s="747">
        <v>10887644233</v>
      </c>
      <c r="D92" s="16"/>
      <c r="E92" s="16"/>
      <c r="F92" s="16"/>
    </row>
    <row r="93" spans="1:6" ht="15.75" x14ac:dyDescent="0.2">
      <c r="A93" s="914"/>
      <c r="B93" s="914"/>
      <c r="C93" s="914"/>
      <c r="D93" s="914"/>
      <c r="E93" s="914"/>
      <c r="F93" s="914"/>
    </row>
    <row r="94" spans="1:6" ht="15.75" x14ac:dyDescent="0.2">
      <c r="A94" s="914" t="s">
        <v>1693</v>
      </c>
      <c r="B94" s="914"/>
      <c r="C94" s="914"/>
      <c r="D94" s="914"/>
      <c r="E94" s="914"/>
      <c r="F94" s="914"/>
    </row>
    <row r="95" spans="1:6" x14ac:dyDescent="0.2">
      <c r="A95" s="916"/>
      <c r="B95" s="916"/>
      <c r="C95" s="916"/>
      <c r="D95" s="916"/>
      <c r="E95" s="916"/>
      <c r="F95" s="916"/>
    </row>
    <row r="96" spans="1:6" ht="18" x14ac:dyDescent="0.2">
      <c r="A96" s="912" t="s">
        <v>1694</v>
      </c>
      <c r="B96" s="912"/>
      <c r="C96" s="912"/>
      <c r="D96" s="912"/>
      <c r="E96" s="912"/>
      <c r="F96" s="912"/>
    </row>
    <row r="97" spans="1:6" ht="73.5" customHeight="1" x14ac:dyDescent="0.2">
      <c r="A97" s="915" t="s">
        <v>1695</v>
      </c>
      <c r="B97" s="915"/>
      <c r="C97" s="915"/>
      <c r="D97" s="915"/>
      <c r="E97" s="915"/>
      <c r="F97" s="915"/>
    </row>
    <row r="98" spans="1:6" ht="15" x14ac:dyDescent="0.2">
      <c r="A98" s="736"/>
      <c r="B98" s="736"/>
      <c r="C98" s="736"/>
      <c r="D98" s="736"/>
      <c r="E98" s="736"/>
      <c r="F98" s="736"/>
    </row>
    <row r="99" spans="1:6" ht="16.5" x14ac:dyDescent="0.2">
      <c r="A99" s="765"/>
      <c r="B99" s="661">
        <v>2019</v>
      </c>
      <c r="C99" s="661">
        <v>2018</v>
      </c>
      <c r="D99" s="736"/>
      <c r="E99" s="736"/>
      <c r="F99" s="736"/>
    </row>
    <row r="100" spans="1:6" ht="15.75" x14ac:dyDescent="0.2">
      <c r="A100" s="661" t="s">
        <v>1495</v>
      </c>
      <c r="B100" s="661" t="s">
        <v>160</v>
      </c>
      <c r="C100" s="661" t="s">
        <v>160</v>
      </c>
      <c r="D100" s="736"/>
      <c r="E100" s="736"/>
      <c r="F100" s="736"/>
    </row>
    <row r="101" spans="1:6" ht="15" x14ac:dyDescent="0.2">
      <c r="A101" s="663" t="s">
        <v>1509</v>
      </c>
      <c r="B101" s="766">
        <v>40203984908</v>
      </c>
      <c r="C101" s="767">
        <v>20421238943</v>
      </c>
      <c r="D101" s="736"/>
      <c r="E101" s="736"/>
      <c r="F101" s="736"/>
    </row>
    <row r="102" spans="1:6" ht="15" x14ac:dyDescent="0.2">
      <c r="A102" s="663" t="s">
        <v>1510</v>
      </c>
      <c r="B102" s="766">
        <v>10108955</v>
      </c>
      <c r="C102" s="767">
        <v>10574970</v>
      </c>
      <c r="D102" s="736"/>
      <c r="E102" s="736"/>
      <c r="F102" s="736"/>
    </row>
    <row r="103" spans="1:6" ht="15" x14ac:dyDescent="0.2">
      <c r="A103" s="663" t="s">
        <v>1511</v>
      </c>
      <c r="B103" s="766">
        <v>0</v>
      </c>
      <c r="C103" s="767">
        <v>0</v>
      </c>
      <c r="D103" s="736"/>
      <c r="E103" s="736"/>
      <c r="F103" s="736"/>
    </row>
    <row r="104" spans="1:6" ht="15" x14ac:dyDescent="0.2">
      <c r="A104" s="663" t="s">
        <v>1512</v>
      </c>
      <c r="B104" s="766">
        <v>1207173563</v>
      </c>
      <c r="C104" s="767">
        <v>1219401057</v>
      </c>
      <c r="D104" s="736"/>
      <c r="E104" s="736"/>
      <c r="F104" s="736"/>
    </row>
    <row r="105" spans="1:6" ht="15" x14ac:dyDescent="0.2">
      <c r="A105" s="663" t="s">
        <v>270</v>
      </c>
      <c r="B105" s="766">
        <v>-1121772334</v>
      </c>
      <c r="C105" s="767">
        <v>-563910978</v>
      </c>
      <c r="D105" s="736"/>
      <c r="E105" s="736"/>
      <c r="F105" s="736"/>
    </row>
    <row r="106" spans="1:6" ht="15" x14ac:dyDescent="0.2">
      <c r="A106" s="662" t="s">
        <v>1513</v>
      </c>
      <c r="B106" s="768">
        <v>40299495092</v>
      </c>
      <c r="C106" s="769">
        <v>21087303992</v>
      </c>
      <c r="D106" s="736"/>
      <c r="E106" s="736"/>
      <c r="F106" s="736"/>
    </row>
    <row r="107" spans="1:6" ht="15" x14ac:dyDescent="0.2">
      <c r="A107" s="663" t="s">
        <v>260</v>
      </c>
      <c r="B107" s="766">
        <v>752580262</v>
      </c>
      <c r="C107" s="767">
        <v>0</v>
      </c>
      <c r="D107" s="736"/>
      <c r="E107" s="736"/>
      <c r="F107" s="736"/>
    </row>
    <row r="108" spans="1:6" ht="15" x14ac:dyDescent="0.2">
      <c r="A108" s="663" t="s">
        <v>1514</v>
      </c>
      <c r="B108" s="766">
        <v>0</v>
      </c>
      <c r="C108" s="767">
        <v>528871</v>
      </c>
      <c r="D108" s="736"/>
      <c r="E108" s="736"/>
      <c r="F108" s="736"/>
    </row>
    <row r="109" spans="1:6" ht="15" x14ac:dyDescent="0.2">
      <c r="A109" s="663" t="s">
        <v>1515</v>
      </c>
      <c r="B109" s="766">
        <v>0</v>
      </c>
      <c r="C109" s="767">
        <v>0</v>
      </c>
      <c r="D109" s="736"/>
      <c r="E109" s="736"/>
      <c r="F109" s="736"/>
    </row>
    <row r="110" spans="1:6" ht="15" x14ac:dyDescent="0.2">
      <c r="A110" s="663" t="s">
        <v>1516</v>
      </c>
      <c r="B110" s="766">
        <v>6276000</v>
      </c>
      <c r="C110" s="767">
        <v>0</v>
      </c>
      <c r="D110" s="736"/>
      <c r="E110" s="736"/>
      <c r="F110" s="736"/>
    </row>
    <row r="111" spans="1:6" ht="15" x14ac:dyDescent="0.2">
      <c r="A111" s="770" t="s">
        <v>38</v>
      </c>
      <c r="B111" s="771">
        <v>41058351354</v>
      </c>
      <c r="C111" s="772">
        <v>21087832863</v>
      </c>
      <c r="D111" s="736"/>
      <c r="E111" s="736"/>
      <c r="F111" s="736"/>
    </row>
    <row r="112" spans="1:6" ht="18" x14ac:dyDescent="0.2">
      <c r="A112" s="912"/>
      <c r="B112" s="912"/>
      <c r="C112" s="912"/>
      <c r="D112" s="912"/>
      <c r="E112" s="912"/>
      <c r="F112" s="912"/>
    </row>
    <row r="113" spans="1:6" ht="18" x14ac:dyDescent="0.2">
      <c r="A113" s="912" t="s">
        <v>1696</v>
      </c>
      <c r="B113" s="912"/>
      <c r="C113" s="912"/>
      <c r="D113" s="912"/>
      <c r="E113" s="912"/>
      <c r="F113" s="912"/>
    </row>
    <row r="114" spans="1:6" ht="37.5" customHeight="1" x14ac:dyDescent="0.2">
      <c r="A114" s="915" t="s">
        <v>1697</v>
      </c>
      <c r="B114" s="915"/>
      <c r="C114" s="915"/>
      <c r="D114" s="915"/>
      <c r="E114" s="915"/>
      <c r="F114" s="915"/>
    </row>
    <row r="115" spans="1:6" ht="15" x14ac:dyDescent="0.2">
      <c r="A115" s="927" t="s">
        <v>1698</v>
      </c>
      <c r="B115" s="927"/>
      <c r="C115" s="927"/>
      <c r="D115" s="927"/>
      <c r="E115" s="927"/>
      <c r="F115" s="927"/>
    </row>
    <row r="116" spans="1:6" ht="14.25" x14ac:dyDescent="0.2">
      <c r="A116" s="928" t="s">
        <v>1699</v>
      </c>
      <c r="B116" s="928"/>
      <c r="C116" s="928"/>
      <c r="D116" s="928"/>
      <c r="E116" s="928"/>
      <c r="F116" s="928"/>
    </row>
    <row r="117" spans="1:6" ht="15" x14ac:dyDescent="0.2">
      <c r="A117" s="927" t="s">
        <v>1700</v>
      </c>
      <c r="B117" s="927"/>
      <c r="C117" s="927"/>
      <c r="D117" s="927"/>
      <c r="E117" s="927"/>
      <c r="F117" s="927"/>
    </row>
    <row r="118" spans="1:6" ht="29.25" customHeight="1" x14ac:dyDescent="0.2">
      <c r="A118" s="928" t="s">
        <v>1701</v>
      </c>
      <c r="B118" s="928"/>
      <c r="C118" s="928"/>
      <c r="D118" s="928"/>
      <c r="E118" s="928"/>
      <c r="F118" s="928"/>
    </row>
    <row r="119" spans="1:6" ht="15" x14ac:dyDescent="0.2">
      <c r="A119" s="927" t="s">
        <v>1702</v>
      </c>
      <c r="B119" s="927"/>
      <c r="C119" s="927"/>
      <c r="D119" s="927"/>
      <c r="E119" s="927"/>
      <c r="F119" s="927"/>
    </row>
    <row r="120" spans="1:6" ht="37.5" customHeight="1" x14ac:dyDescent="0.2">
      <c r="A120" s="928" t="s">
        <v>1703</v>
      </c>
      <c r="B120" s="928"/>
      <c r="C120" s="928"/>
      <c r="D120" s="928"/>
      <c r="E120" s="928"/>
      <c r="F120" s="928"/>
    </row>
    <row r="121" spans="1:6" ht="14.25" x14ac:dyDescent="0.2">
      <c r="A121" s="928"/>
      <c r="B121" s="928"/>
      <c r="C121" s="928"/>
      <c r="D121" s="928"/>
      <c r="E121" s="928"/>
      <c r="F121" s="928"/>
    </row>
    <row r="122" spans="1:6" ht="15.75" x14ac:dyDescent="0.2">
      <c r="A122" s="929" t="s">
        <v>1517</v>
      </c>
      <c r="B122" s="742">
        <v>2019</v>
      </c>
      <c r="C122" s="930" t="s">
        <v>744</v>
      </c>
      <c r="D122" s="16"/>
      <c r="E122" s="16"/>
      <c r="F122" s="16"/>
    </row>
    <row r="123" spans="1:6" ht="15.75" x14ac:dyDescent="0.2">
      <c r="A123" s="929"/>
      <c r="B123" s="742" t="s">
        <v>160</v>
      </c>
      <c r="C123" s="930"/>
      <c r="D123" s="16"/>
      <c r="E123" s="16"/>
      <c r="F123" s="16"/>
    </row>
    <row r="124" spans="1:6" ht="29.25" x14ac:dyDescent="0.2">
      <c r="A124" s="748" t="s">
        <v>1704</v>
      </c>
      <c r="B124" s="744">
        <v>39555137238</v>
      </c>
      <c r="C124" s="749">
        <v>0.98</v>
      </c>
      <c r="D124" s="16"/>
      <c r="E124" s="16"/>
      <c r="F124" s="16"/>
    </row>
    <row r="125" spans="1:6" ht="15" x14ac:dyDescent="0.2">
      <c r="A125" s="748" t="s">
        <v>1518</v>
      </c>
      <c r="B125" s="745"/>
      <c r="C125" s="745"/>
      <c r="D125" s="16"/>
      <c r="E125" s="16"/>
      <c r="F125" s="16"/>
    </row>
    <row r="126" spans="1:6" ht="15" x14ac:dyDescent="0.2">
      <c r="A126" s="748" t="s">
        <v>1705</v>
      </c>
      <c r="B126" s="744">
        <v>658956625</v>
      </c>
      <c r="C126" s="749">
        <v>0.02</v>
      </c>
      <c r="D126" s="16"/>
      <c r="E126" s="16"/>
      <c r="F126" s="16"/>
    </row>
    <row r="127" spans="1:6" ht="15" x14ac:dyDescent="0.2">
      <c r="A127" s="748" t="s">
        <v>1706</v>
      </c>
      <c r="B127" s="744">
        <v>1207173563</v>
      </c>
      <c r="C127" s="749">
        <v>0.03</v>
      </c>
      <c r="D127" s="16"/>
      <c r="E127" s="16"/>
      <c r="F127" s="16"/>
    </row>
    <row r="128" spans="1:6" ht="14.25" x14ac:dyDescent="0.2">
      <c r="A128" s="743" t="s">
        <v>270</v>
      </c>
      <c r="B128" s="744">
        <v>-1121772334</v>
      </c>
      <c r="C128" s="749">
        <v>-0.03</v>
      </c>
      <c r="D128" s="16"/>
      <c r="E128" s="16"/>
      <c r="F128" s="16"/>
    </row>
    <row r="129" spans="1:6" ht="15" x14ac:dyDescent="0.2">
      <c r="A129" s="750" t="s">
        <v>1519</v>
      </c>
      <c r="B129" s="747">
        <v>40299495092</v>
      </c>
      <c r="C129" s="751">
        <v>1</v>
      </c>
      <c r="D129" s="16"/>
      <c r="E129" s="16"/>
      <c r="F129" s="16"/>
    </row>
    <row r="130" spans="1:6" ht="14.25" x14ac:dyDescent="0.2">
      <c r="A130" s="928"/>
      <c r="B130" s="928"/>
      <c r="C130" s="928"/>
      <c r="D130" s="928"/>
      <c r="E130" s="928"/>
      <c r="F130" s="928"/>
    </row>
    <row r="131" spans="1:6" x14ac:dyDescent="0.2">
      <c r="A131" s="931" t="s">
        <v>1518</v>
      </c>
      <c r="B131" s="929" t="s">
        <v>1707</v>
      </c>
      <c r="C131" s="16"/>
      <c r="D131" s="16"/>
      <c r="E131" s="16"/>
      <c r="F131" s="16"/>
    </row>
    <row r="132" spans="1:6" x14ac:dyDescent="0.2">
      <c r="A132" s="932"/>
      <c r="B132" s="929"/>
      <c r="C132" s="16"/>
      <c r="D132" s="16"/>
      <c r="E132" s="16"/>
      <c r="F132" s="16"/>
    </row>
    <row r="133" spans="1:6" x14ac:dyDescent="0.2">
      <c r="A133" s="933"/>
      <c r="B133" s="929"/>
      <c r="C133" s="16"/>
      <c r="D133" s="16"/>
      <c r="E133" s="16"/>
      <c r="F133" s="16"/>
    </row>
    <row r="134" spans="1:6" ht="15" x14ac:dyDescent="0.2">
      <c r="A134" s="748" t="s">
        <v>1518</v>
      </c>
      <c r="B134" s="752"/>
      <c r="C134" s="16"/>
      <c r="D134" s="16"/>
      <c r="E134" s="16"/>
      <c r="F134" s="16"/>
    </row>
    <row r="135" spans="1:6" ht="15" x14ac:dyDescent="0.2">
      <c r="A135" s="748" t="s">
        <v>1705</v>
      </c>
      <c r="B135" s="752" t="s">
        <v>1708</v>
      </c>
      <c r="C135" s="16"/>
      <c r="D135" s="16"/>
      <c r="E135" s="16"/>
      <c r="F135" s="16"/>
    </row>
    <row r="136" spans="1:6" ht="15" x14ac:dyDescent="0.2">
      <c r="A136" s="748" t="s">
        <v>1706</v>
      </c>
      <c r="B136" s="752" t="s">
        <v>1520</v>
      </c>
      <c r="C136" s="16"/>
      <c r="D136" s="16"/>
      <c r="E136" s="16"/>
      <c r="F136" s="16"/>
    </row>
    <row r="137" spans="1:6" ht="14.25" x14ac:dyDescent="0.2">
      <c r="A137" s="743" t="s">
        <v>270</v>
      </c>
      <c r="B137" s="752">
        <v>91</v>
      </c>
      <c r="C137" s="16"/>
      <c r="D137" s="16"/>
      <c r="E137" s="16"/>
      <c r="F137" s="16"/>
    </row>
    <row r="138" spans="1:6" ht="19.5" x14ac:dyDescent="0.2">
      <c r="A138" s="924"/>
      <c r="B138" s="924"/>
      <c r="C138" s="924"/>
      <c r="D138" s="924"/>
      <c r="E138" s="924"/>
      <c r="F138" s="924"/>
    </row>
    <row r="139" spans="1:6" ht="19.5" x14ac:dyDescent="0.2">
      <c r="A139" s="924" t="s">
        <v>1709</v>
      </c>
      <c r="B139" s="924"/>
      <c r="C139" s="924"/>
      <c r="D139" s="924"/>
      <c r="E139" s="924"/>
      <c r="F139" s="924"/>
    </row>
    <row r="140" spans="1:6" ht="35.25" customHeight="1" x14ac:dyDescent="0.2">
      <c r="A140" s="915" t="s">
        <v>1710</v>
      </c>
      <c r="B140" s="915"/>
      <c r="C140" s="915"/>
      <c r="D140" s="915"/>
      <c r="E140" s="915"/>
      <c r="F140" s="915"/>
    </row>
    <row r="141" spans="1:6" ht="15.75" x14ac:dyDescent="0.2">
      <c r="A141" s="925" t="s">
        <v>1521</v>
      </c>
      <c r="B141" s="742">
        <v>2019</v>
      </c>
      <c r="C141" s="742">
        <v>2018</v>
      </c>
      <c r="D141" s="16"/>
      <c r="E141" s="16"/>
      <c r="F141" s="16"/>
    </row>
    <row r="142" spans="1:6" ht="15.75" x14ac:dyDescent="0.2">
      <c r="A142" s="926"/>
      <c r="B142" s="742" t="s">
        <v>160</v>
      </c>
      <c r="C142" s="742" t="s">
        <v>160</v>
      </c>
      <c r="D142" s="16"/>
      <c r="E142" s="16"/>
      <c r="F142" s="16"/>
    </row>
    <row r="143" spans="1:6" ht="14.25" x14ac:dyDescent="0.2">
      <c r="A143" s="743" t="s">
        <v>1522</v>
      </c>
      <c r="B143" s="744">
        <v>2300000000</v>
      </c>
      <c r="C143" s="744">
        <v>400000000</v>
      </c>
      <c r="D143" s="16"/>
      <c r="E143" s="16"/>
      <c r="F143" s="16"/>
    </row>
    <row r="144" spans="1:6" ht="14.25" x14ac:dyDescent="0.2">
      <c r="A144" s="743" t="s">
        <v>1523</v>
      </c>
      <c r="B144" s="744">
        <v>1000000000</v>
      </c>
      <c r="C144" s="744">
        <v>400000000</v>
      </c>
      <c r="D144" s="16"/>
      <c r="E144" s="16"/>
      <c r="F144" s="16"/>
    </row>
    <row r="145" spans="1:6" ht="15" x14ac:dyDescent="0.2">
      <c r="A145" s="750" t="s">
        <v>38</v>
      </c>
      <c r="B145" s="747">
        <v>3300000000</v>
      </c>
      <c r="C145" s="747">
        <v>800000000</v>
      </c>
      <c r="D145" s="16"/>
      <c r="E145" s="16"/>
      <c r="F145" s="16"/>
    </row>
    <row r="146" spans="1:6" ht="18" x14ac:dyDescent="0.2">
      <c r="A146" s="912"/>
      <c r="B146" s="912"/>
      <c r="C146" s="912"/>
      <c r="D146" s="912"/>
      <c r="E146" s="912"/>
      <c r="F146" s="912"/>
    </row>
    <row r="147" spans="1:6" ht="18" x14ac:dyDescent="0.2">
      <c r="A147" s="912" t="s">
        <v>1711</v>
      </c>
      <c r="B147" s="912"/>
      <c r="C147" s="912"/>
      <c r="D147" s="912"/>
      <c r="E147" s="912"/>
      <c r="F147" s="912"/>
    </row>
    <row r="148" spans="1:6" ht="15" x14ac:dyDescent="0.2">
      <c r="A148" s="915" t="s">
        <v>1712</v>
      </c>
      <c r="B148" s="915"/>
      <c r="C148" s="915"/>
      <c r="D148" s="915"/>
      <c r="E148" s="915"/>
      <c r="F148" s="915"/>
    </row>
    <row r="149" spans="1:6" ht="15.75" x14ac:dyDescent="0.2">
      <c r="A149" s="925" t="s">
        <v>1495</v>
      </c>
      <c r="B149" s="742">
        <v>2019</v>
      </c>
      <c r="C149" s="742">
        <v>2018</v>
      </c>
      <c r="D149" s="16"/>
      <c r="E149" s="16"/>
      <c r="F149" s="16"/>
    </row>
    <row r="150" spans="1:6" ht="15.75" x14ac:dyDescent="0.2">
      <c r="A150" s="926"/>
      <c r="B150" s="742" t="s">
        <v>160</v>
      </c>
      <c r="C150" s="742" t="s">
        <v>160</v>
      </c>
      <c r="D150" s="16"/>
      <c r="E150" s="16"/>
      <c r="F150" s="16"/>
    </row>
    <row r="151" spans="1:6" ht="14.25" x14ac:dyDescent="0.2">
      <c r="A151" s="743" t="s">
        <v>1524</v>
      </c>
      <c r="B151" s="744">
        <v>13923703</v>
      </c>
      <c r="C151" s="744">
        <v>3241635</v>
      </c>
      <c r="D151" s="16"/>
      <c r="E151" s="16"/>
      <c r="F151" s="16"/>
    </row>
    <row r="152" spans="1:6" ht="14.25" x14ac:dyDescent="0.2">
      <c r="A152" s="743" t="s">
        <v>1525</v>
      </c>
      <c r="B152" s="753">
        <v>6665657</v>
      </c>
      <c r="C152" s="744">
        <v>4533292</v>
      </c>
      <c r="D152" s="16"/>
      <c r="E152" s="16"/>
      <c r="F152" s="16"/>
    </row>
    <row r="153" spans="1:6" ht="14.25" x14ac:dyDescent="0.2">
      <c r="A153" s="743" t="s">
        <v>276</v>
      </c>
      <c r="B153" s="753">
        <v>56948127</v>
      </c>
      <c r="C153" s="744">
        <v>74890052</v>
      </c>
      <c r="D153" s="16"/>
      <c r="E153" s="16"/>
      <c r="F153" s="16"/>
    </row>
    <row r="154" spans="1:6" ht="14.25" x14ac:dyDescent="0.2">
      <c r="A154" s="743" t="s">
        <v>1526</v>
      </c>
      <c r="B154" s="753">
        <v>11913590</v>
      </c>
      <c r="C154" s="745">
        <v>0</v>
      </c>
      <c r="D154" s="16"/>
      <c r="E154" s="16"/>
      <c r="F154" s="16"/>
    </row>
    <row r="155" spans="1:6" ht="14.25" x14ac:dyDescent="0.2">
      <c r="A155" s="743" t="s">
        <v>1527</v>
      </c>
      <c r="B155" s="753">
        <v>13837709</v>
      </c>
      <c r="C155" s="744">
        <v>7451721</v>
      </c>
      <c r="D155" s="16"/>
      <c r="E155" s="16"/>
      <c r="F155" s="16"/>
    </row>
    <row r="156" spans="1:6" ht="28.5" x14ac:dyDescent="0.2">
      <c r="A156" s="743" t="s">
        <v>1528</v>
      </c>
      <c r="B156" s="753">
        <v>3725158727</v>
      </c>
      <c r="C156" s="745">
        <v>0</v>
      </c>
      <c r="D156" s="16"/>
      <c r="E156" s="16"/>
      <c r="F156" s="16"/>
    </row>
    <row r="157" spans="1:6" ht="15" x14ac:dyDescent="0.2">
      <c r="A157" s="750" t="s">
        <v>38</v>
      </c>
      <c r="B157" s="747">
        <v>3828447513</v>
      </c>
      <c r="C157" s="747">
        <v>90116700</v>
      </c>
      <c r="D157" s="16"/>
      <c r="E157" s="16"/>
      <c r="F157" s="16"/>
    </row>
    <row r="158" spans="1:6" x14ac:dyDescent="0.2">
      <c r="A158" s="916"/>
      <c r="B158" s="916"/>
      <c r="C158" s="916"/>
      <c r="D158" s="916"/>
      <c r="E158" s="916"/>
      <c r="F158" s="916"/>
    </row>
    <row r="159" spans="1:6" ht="18" x14ac:dyDescent="0.2">
      <c r="A159" s="912" t="s">
        <v>1713</v>
      </c>
      <c r="B159" s="912"/>
      <c r="C159" s="912"/>
      <c r="D159" s="912"/>
      <c r="E159" s="912"/>
      <c r="F159" s="912"/>
    </row>
    <row r="160" spans="1:6" ht="33.75" customHeight="1" x14ac:dyDescent="0.2">
      <c r="A160" s="915" t="s">
        <v>1714</v>
      </c>
      <c r="B160" s="915"/>
      <c r="C160" s="915"/>
      <c r="D160" s="915"/>
      <c r="E160" s="915"/>
      <c r="F160" s="915"/>
    </row>
    <row r="161" spans="1:6" ht="21" customHeight="1" x14ac:dyDescent="0.2">
      <c r="A161" s="915" t="s">
        <v>1692</v>
      </c>
      <c r="B161" s="915"/>
      <c r="C161" s="915"/>
      <c r="D161" s="915"/>
      <c r="E161" s="915"/>
      <c r="F161" s="915"/>
    </row>
    <row r="162" spans="1:6" ht="21" customHeight="1" x14ac:dyDescent="0.2">
      <c r="A162" s="736"/>
      <c r="B162" s="736"/>
      <c r="C162" s="736"/>
      <c r="D162" s="736"/>
      <c r="E162" s="736"/>
      <c r="F162" s="736"/>
    </row>
    <row r="163" spans="1:6" ht="15.75" x14ac:dyDescent="0.2">
      <c r="A163" s="934" t="s">
        <v>1495</v>
      </c>
      <c r="B163" s="742">
        <v>2019</v>
      </c>
      <c r="C163" s="742">
        <v>2018</v>
      </c>
      <c r="D163" s="16"/>
      <c r="E163" s="16"/>
      <c r="F163" s="16"/>
    </row>
    <row r="164" spans="1:6" ht="15.75" x14ac:dyDescent="0.2">
      <c r="A164" s="935"/>
      <c r="B164" s="742" t="s">
        <v>160</v>
      </c>
      <c r="C164" s="742" t="s">
        <v>160</v>
      </c>
      <c r="D164" s="16"/>
      <c r="E164" s="16"/>
      <c r="F164" s="16"/>
    </row>
    <row r="165" spans="1:6" ht="14.25" x14ac:dyDescent="0.2">
      <c r="A165" s="743" t="s">
        <v>1529</v>
      </c>
      <c r="B165" s="754">
        <v>7640525221</v>
      </c>
      <c r="C165" s="754">
        <v>5899901823</v>
      </c>
      <c r="D165" s="16"/>
      <c r="E165" s="16"/>
      <c r="F165" s="16"/>
    </row>
    <row r="166" spans="1:6" ht="14.25" x14ac:dyDescent="0.2">
      <c r="A166" s="743" t="s">
        <v>1530</v>
      </c>
      <c r="B166" s="754">
        <v>3277306707</v>
      </c>
      <c r="C166" s="754">
        <v>2540995427</v>
      </c>
      <c r="D166" s="16"/>
      <c r="E166" s="16"/>
      <c r="F166" s="16"/>
    </row>
    <row r="167" spans="1:6" ht="14.25" x14ac:dyDescent="0.2">
      <c r="A167" s="743" t="s">
        <v>1531</v>
      </c>
      <c r="B167" s="754">
        <v>2928080065</v>
      </c>
      <c r="C167" s="754">
        <v>2555364651</v>
      </c>
      <c r="D167" s="16"/>
      <c r="E167" s="16"/>
      <c r="F167" s="16"/>
    </row>
    <row r="168" spans="1:6" ht="14.25" x14ac:dyDescent="0.2">
      <c r="A168" s="743" t="s">
        <v>1532</v>
      </c>
      <c r="B168" s="754">
        <v>475501327</v>
      </c>
      <c r="C168" s="754">
        <v>445925506</v>
      </c>
      <c r="D168" s="16"/>
      <c r="E168" s="16"/>
      <c r="F168" s="16"/>
    </row>
    <row r="169" spans="1:6" ht="14.25" x14ac:dyDescent="0.2">
      <c r="A169" s="743" t="s">
        <v>1533</v>
      </c>
      <c r="B169" s="754">
        <v>179190997</v>
      </c>
      <c r="C169" s="754">
        <v>657047953</v>
      </c>
      <c r="D169" s="16"/>
      <c r="E169" s="16"/>
      <c r="F169" s="16"/>
    </row>
    <row r="170" spans="1:6" ht="14.25" x14ac:dyDescent="0.2">
      <c r="A170" s="743" t="s">
        <v>1534</v>
      </c>
      <c r="B170" s="755" t="s">
        <v>1715</v>
      </c>
      <c r="C170" s="754">
        <v>27238229</v>
      </c>
      <c r="D170" s="16"/>
      <c r="E170" s="16"/>
      <c r="F170" s="16"/>
    </row>
    <row r="171" spans="1:6" ht="14.25" x14ac:dyDescent="0.2">
      <c r="A171" s="743" t="s">
        <v>1535</v>
      </c>
      <c r="B171" s="754">
        <v>229156265</v>
      </c>
      <c r="C171" s="755" t="s">
        <v>1715</v>
      </c>
      <c r="D171" s="16"/>
      <c r="E171" s="16"/>
      <c r="F171" s="16"/>
    </row>
    <row r="172" spans="1:6" ht="14.25" x14ac:dyDescent="0.2">
      <c r="A172" s="743" t="s">
        <v>1536</v>
      </c>
      <c r="B172" s="754">
        <v>571833685</v>
      </c>
      <c r="C172" s="754">
        <v>533239681</v>
      </c>
      <c r="D172" s="16"/>
      <c r="E172" s="16"/>
      <c r="F172" s="16"/>
    </row>
    <row r="173" spans="1:6" ht="14.25" x14ac:dyDescent="0.2">
      <c r="A173" s="743" t="s">
        <v>1537</v>
      </c>
      <c r="B173" s="755" t="s">
        <v>1715</v>
      </c>
      <c r="C173" s="754">
        <v>32647913</v>
      </c>
      <c r="D173" s="16"/>
      <c r="E173" s="16"/>
      <c r="F173" s="16"/>
    </row>
    <row r="174" spans="1:6" ht="14.25" x14ac:dyDescent="0.2">
      <c r="A174" s="743" t="s">
        <v>1538</v>
      </c>
      <c r="B174" s="754">
        <v>47250819</v>
      </c>
      <c r="C174" s="754">
        <v>30668432</v>
      </c>
      <c r="D174" s="16"/>
      <c r="E174" s="16"/>
      <c r="F174" s="16"/>
    </row>
    <row r="175" spans="1:6" ht="14.25" x14ac:dyDescent="0.2">
      <c r="A175" s="743" t="s">
        <v>1539</v>
      </c>
      <c r="B175" s="754">
        <v>72104935</v>
      </c>
      <c r="C175" s="754">
        <v>51876250</v>
      </c>
      <c r="D175" s="16"/>
      <c r="E175" s="16"/>
      <c r="F175" s="16"/>
    </row>
    <row r="176" spans="1:6" ht="14.25" x14ac:dyDescent="0.2">
      <c r="A176" s="743" t="s">
        <v>1540</v>
      </c>
      <c r="B176" s="755" t="s">
        <v>1715</v>
      </c>
      <c r="C176" s="755" t="s">
        <v>1715</v>
      </c>
      <c r="D176" s="16"/>
      <c r="E176" s="16"/>
      <c r="F176" s="16"/>
    </row>
    <row r="177" spans="1:6" ht="14.25" x14ac:dyDescent="0.2">
      <c r="A177" s="743" t="s">
        <v>1541</v>
      </c>
      <c r="B177" s="756" t="s">
        <v>65</v>
      </c>
      <c r="C177" s="755" t="s">
        <v>1715</v>
      </c>
      <c r="D177" s="16"/>
      <c r="E177" s="16"/>
      <c r="F177" s="16"/>
    </row>
    <row r="178" spans="1:6" ht="14.25" x14ac:dyDescent="0.2">
      <c r="A178" s="743" t="s">
        <v>1542</v>
      </c>
      <c r="B178" s="755" t="s">
        <v>1715</v>
      </c>
      <c r="C178" s="755" t="s">
        <v>1715</v>
      </c>
      <c r="D178" s="16"/>
      <c r="E178" s="16"/>
      <c r="F178" s="16"/>
    </row>
    <row r="179" spans="1:6" ht="15" x14ac:dyDescent="0.2">
      <c r="A179" s="750" t="s">
        <v>203</v>
      </c>
      <c r="B179" s="757">
        <v>15420950021</v>
      </c>
      <c r="C179" s="757">
        <v>12774905865</v>
      </c>
      <c r="D179" s="16"/>
      <c r="E179" s="16"/>
      <c r="F179" s="16"/>
    </row>
    <row r="180" spans="1:6" ht="18" x14ac:dyDescent="0.2">
      <c r="A180" s="912"/>
      <c r="B180" s="912"/>
      <c r="C180" s="912"/>
      <c r="D180" s="912"/>
      <c r="E180" s="912"/>
      <c r="F180" s="912"/>
    </row>
    <row r="181" spans="1:6" ht="18" x14ac:dyDescent="0.2">
      <c r="A181" s="912" t="s">
        <v>1716</v>
      </c>
      <c r="B181" s="912"/>
      <c r="C181" s="912"/>
      <c r="D181" s="912"/>
      <c r="E181" s="912"/>
      <c r="F181" s="912"/>
    </row>
    <row r="182" spans="1:6" ht="15" x14ac:dyDescent="0.2">
      <c r="A182" s="936" t="s">
        <v>1717</v>
      </c>
      <c r="B182" s="936"/>
      <c r="C182" s="936"/>
      <c r="D182" s="936"/>
      <c r="E182" s="936"/>
      <c r="F182" s="936"/>
    </row>
    <row r="183" spans="1:6" ht="15" x14ac:dyDescent="0.2">
      <c r="A183" s="936"/>
      <c r="B183" s="936"/>
      <c r="C183" s="936"/>
      <c r="D183" s="936"/>
      <c r="E183" s="936"/>
      <c r="F183" s="936"/>
    </row>
    <row r="184" spans="1:6" ht="15.75" x14ac:dyDescent="0.2">
      <c r="A184" s="925" t="s">
        <v>1495</v>
      </c>
      <c r="B184" s="742">
        <v>2019</v>
      </c>
      <c r="C184" s="742">
        <v>2018</v>
      </c>
      <c r="D184" s="16"/>
      <c r="E184" s="16"/>
      <c r="F184" s="16"/>
    </row>
    <row r="185" spans="1:6" ht="15.75" x14ac:dyDescent="0.2">
      <c r="A185" s="926"/>
      <c r="B185" s="742" t="s">
        <v>160</v>
      </c>
      <c r="C185" s="742" t="s">
        <v>160</v>
      </c>
      <c r="D185" s="16"/>
      <c r="E185" s="16"/>
      <c r="F185" s="16"/>
    </row>
    <row r="186" spans="1:6" ht="14.25" x14ac:dyDescent="0.2">
      <c r="A186" s="743" t="s">
        <v>1543</v>
      </c>
      <c r="B186" s="754">
        <v>389935122</v>
      </c>
      <c r="C186" s="754">
        <v>325506932</v>
      </c>
      <c r="D186" s="16"/>
      <c r="E186" s="16"/>
      <c r="F186" s="16"/>
    </row>
    <row r="187" spans="1:6" ht="14.25" x14ac:dyDescent="0.2">
      <c r="A187" s="743" t="s">
        <v>1544</v>
      </c>
      <c r="B187" s="754">
        <v>309208728</v>
      </c>
      <c r="C187" s="754">
        <v>495968764</v>
      </c>
      <c r="D187" s="16"/>
      <c r="E187" s="16"/>
      <c r="F187" s="16"/>
    </row>
    <row r="188" spans="1:6" ht="14.25" x14ac:dyDescent="0.2">
      <c r="A188" s="743" t="s">
        <v>1545</v>
      </c>
      <c r="B188" s="754">
        <v>817985564</v>
      </c>
      <c r="C188" s="754">
        <v>132670690</v>
      </c>
      <c r="D188" s="16"/>
      <c r="E188" s="16"/>
      <c r="F188" s="16"/>
    </row>
    <row r="189" spans="1:6" ht="14.25" x14ac:dyDescent="0.2">
      <c r="A189" s="743" t="s">
        <v>1546</v>
      </c>
      <c r="B189" s="754">
        <v>2343575</v>
      </c>
      <c r="C189" s="754">
        <v>2343575</v>
      </c>
      <c r="D189" s="16"/>
      <c r="E189" s="16"/>
      <c r="F189" s="16"/>
    </row>
    <row r="190" spans="1:6" ht="15.75" x14ac:dyDescent="0.2">
      <c r="A190" s="746" t="s">
        <v>38</v>
      </c>
      <c r="B190" s="747">
        <v>1519472989</v>
      </c>
      <c r="C190" s="747">
        <v>956489961</v>
      </c>
      <c r="D190" s="16"/>
      <c r="E190" s="16"/>
      <c r="F190" s="16"/>
    </row>
    <row r="191" spans="1:6" ht="18" x14ac:dyDescent="0.2">
      <c r="A191" s="912"/>
      <c r="B191" s="912"/>
      <c r="C191" s="912"/>
      <c r="D191" s="912"/>
      <c r="E191" s="912"/>
      <c r="F191" s="912"/>
    </row>
    <row r="192" spans="1:6" ht="18" x14ac:dyDescent="0.2">
      <c r="A192" s="912" t="s">
        <v>1718</v>
      </c>
      <c r="B192" s="912"/>
      <c r="C192" s="912"/>
      <c r="D192" s="912"/>
      <c r="E192" s="912"/>
      <c r="F192" s="912"/>
    </row>
    <row r="193" spans="1:6" ht="15" x14ac:dyDescent="0.2">
      <c r="A193" s="915" t="s">
        <v>1719</v>
      </c>
      <c r="B193" s="915"/>
      <c r="C193" s="915"/>
      <c r="D193" s="915"/>
      <c r="E193" s="915"/>
      <c r="F193" s="915"/>
    </row>
    <row r="194" spans="1:6" ht="15.75" x14ac:dyDescent="0.2">
      <c r="A194" s="937" t="s">
        <v>1547</v>
      </c>
      <c r="B194" s="742">
        <v>2019</v>
      </c>
      <c r="C194" s="742">
        <v>2018</v>
      </c>
      <c r="D194" s="16"/>
      <c r="E194" s="16"/>
      <c r="F194" s="16"/>
    </row>
    <row r="195" spans="1:6" ht="15.75" x14ac:dyDescent="0.2">
      <c r="A195" s="937"/>
      <c r="B195" s="742" t="s">
        <v>160</v>
      </c>
      <c r="C195" s="742" t="s">
        <v>160</v>
      </c>
      <c r="D195" s="16"/>
      <c r="E195" s="16"/>
      <c r="F195" s="16"/>
    </row>
    <row r="196" spans="1:6" ht="14.25" x14ac:dyDescent="0.2">
      <c r="A196" s="743" t="s">
        <v>1548</v>
      </c>
      <c r="B196" s="744">
        <v>20725716206</v>
      </c>
      <c r="C196" s="744">
        <v>16080619828</v>
      </c>
      <c r="D196" s="16"/>
      <c r="E196" s="16"/>
      <c r="F196" s="16"/>
    </row>
    <row r="197" spans="1:6" ht="14.25" x14ac:dyDescent="0.2">
      <c r="A197" s="743" t="s">
        <v>1549</v>
      </c>
      <c r="B197" s="744">
        <v>12001769872</v>
      </c>
      <c r="C197" s="744">
        <v>9564376873</v>
      </c>
      <c r="D197" s="16"/>
      <c r="E197" s="16"/>
      <c r="F197" s="16"/>
    </row>
    <row r="198" spans="1:6" ht="14.25" x14ac:dyDescent="0.2">
      <c r="A198" s="743" t="s">
        <v>1550</v>
      </c>
      <c r="B198" s="744">
        <v>107770613</v>
      </c>
      <c r="C198" s="744">
        <v>20156016</v>
      </c>
      <c r="D198" s="16"/>
      <c r="E198" s="16"/>
      <c r="F198" s="16"/>
    </row>
    <row r="199" spans="1:6" ht="14.25" x14ac:dyDescent="0.2">
      <c r="A199" s="743" t="s">
        <v>1551</v>
      </c>
      <c r="B199" s="744">
        <v>189664108</v>
      </c>
      <c r="C199" s="744">
        <v>257208595</v>
      </c>
      <c r="D199" s="16"/>
      <c r="E199" s="16"/>
      <c r="F199" s="16"/>
    </row>
    <row r="200" spans="1:6" ht="14.25" x14ac:dyDescent="0.2">
      <c r="A200" s="743" t="s">
        <v>1552</v>
      </c>
      <c r="B200" s="744">
        <v>18209837</v>
      </c>
      <c r="C200" s="744">
        <v>27502865</v>
      </c>
      <c r="D200" s="16"/>
      <c r="E200" s="16"/>
      <c r="F200" s="16"/>
    </row>
    <row r="201" spans="1:6" ht="14.25" x14ac:dyDescent="0.2">
      <c r="A201" s="743" t="s">
        <v>1553</v>
      </c>
      <c r="B201" s="744">
        <v>662384479</v>
      </c>
      <c r="C201" s="744">
        <v>628067628</v>
      </c>
      <c r="D201" s="16"/>
      <c r="E201" s="16"/>
      <c r="F201" s="16"/>
    </row>
    <row r="202" spans="1:6" ht="14.25" x14ac:dyDescent="0.2">
      <c r="A202" s="743" t="s">
        <v>1554</v>
      </c>
      <c r="B202" s="744">
        <v>505738128</v>
      </c>
      <c r="C202" s="744">
        <v>425561728</v>
      </c>
      <c r="D202" s="16"/>
      <c r="E202" s="16"/>
      <c r="F202" s="16"/>
    </row>
    <row r="203" spans="1:6" ht="14.25" x14ac:dyDescent="0.2">
      <c r="A203" s="743" t="s">
        <v>1555</v>
      </c>
      <c r="B203" s="744">
        <v>241943722</v>
      </c>
      <c r="C203" s="744">
        <v>184222748</v>
      </c>
      <c r="D203" s="16"/>
      <c r="E203" s="16"/>
      <c r="F203" s="16"/>
    </row>
    <row r="204" spans="1:6" ht="14.25" x14ac:dyDescent="0.2">
      <c r="A204" s="743" t="s">
        <v>1556</v>
      </c>
      <c r="B204" s="745">
        <v>1</v>
      </c>
      <c r="C204" s="745">
        <v>1</v>
      </c>
      <c r="D204" s="16"/>
      <c r="E204" s="16"/>
      <c r="F204" s="16"/>
    </row>
    <row r="205" spans="1:6" ht="14.25" x14ac:dyDescent="0.2">
      <c r="A205" s="743" t="s">
        <v>1557</v>
      </c>
      <c r="B205" s="744">
        <v>3897228383</v>
      </c>
      <c r="C205" s="744">
        <v>3436336592</v>
      </c>
      <c r="D205" s="16"/>
      <c r="E205" s="16"/>
      <c r="F205" s="16"/>
    </row>
    <row r="206" spans="1:6" ht="14.25" x14ac:dyDescent="0.2">
      <c r="A206" s="743" t="s">
        <v>1558</v>
      </c>
      <c r="B206" s="744">
        <v>22896825</v>
      </c>
      <c r="C206" s="744">
        <v>20531848</v>
      </c>
      <c r="D206" s="16"/>
      <c r="E206" s="16"/>
      <c r="F206" s="16"/>
    </row>
    <row r="207" spans="1:6" ht="14.25" x14ac:dyDescent="0.2">
      <c r="A207" s="743" t="s">
        <v>1559</v>
      </c>
      <c r="B207" s="744">
        <v>490118968</v>
      </c>
      <c r="C207" s="744">
        <v>3686314250</v>
      </c>
      <c r="D207" s="16"/>
      <c r="E207" s="16"/>
      <c r="F207" s="16"/>
    </row>
    <row r="208" spans="1:6" ht="14.25" x14ac:dyDescent="0.2">
      <c r="A208" s="743" t="s">
        <v>1560</v>
      </c>
      <c r="B208" s="744">
        <v>19740</v>
      </c>
      <c r="C208" s="745">
        <v>1</v>
      </c>
      <c r="D208" s="16"/>
      <c r="E208" s="16"/>
      <c r="F208" s="16"/>
    </row>
    <row r="209" spans="1:6" ht="14.25" x14ac:dyDescent="0.2">
      <c r="A209" s="743" t="s">
        <v>1561</v>
      </c>
      <c r="B209" s="745">
        <v>1</v>
      </c>
      <c r="C209" s="745">
        <v>1</v>
      </c>
      <c r="D209" s="16"/>
      <c r="E209" s="16"/>
      <c r="F209" s="16"/>
    </row>
    <row r="210" spans="1:6" ht="14.25" x14ac:dyDescent="0.2">
      <c r="A210" s="743" t="s">
        <v>1562</v>
      </c>
      <c r="B210" s="744">
        <v>234462114</v>
      </c>
      <c r="C210" s="744">
        <v>210172367</v>
      </c>
      <c r="D210" s="16"/>
      <c r="E210" s="16"/>
      <c r="F210" s="16"/>
    </row>
    <row r="211" spans="1:6" ht="14.25" x14ac:dyDescent="0.2">
      <c r="A211" s="743" t="s">
        <v>1563</v>
      </c>
      <c r="B211" s="744">
        <v>21171205</v>
      </c>
      <c r="C211" s="744">
        <v>43327646</v>
      </c>
      <c r="D211" s="16"/>
      <c r="E211" s="16"/>
      <c r="F211" s="16"/>
    </row>
    <row r="212" spans="1:6" ht="14.25" x14ac:dyDescent="0.2">
      <c r="A212" s="743" t="s">
        <v>1564</v>
      </c>
      <c r="B212" s="744">
        <v>43887026</v>
      </c>
      <c r="C212" s="744">
        <v>26576989</v>
      </c>
      <c r="D212" s="16"/>
      <c r="E212" s="16"/>
      <c r="F212" s="16"/>
    </row>
    <row r="213" spans="1:6" ht="14.25" x14ac:dyDescent="0.2">
      <c r="A213" s="743" t="s">
        <v>1565</v>
      </c>
      <c r="B213" s="744">
        <v>22044335</v>
      </c>
      <c r="C213" s="744">
        <v>39888165</v>
      </c>
      <c r="D213" s="16"/>
      <c r="E213" s="16"/>
      <c r="F213" s="16"/>
    </row>
    <row r="214" spans="1:6" ht="15.75" x14ac:dyDescent="0.2">
      <c r="A214" s="746" t="s">
        <v>38</v>
      </c>
      <c r="B214" s="747">
        <v>39185025562</v>
      </c>
      <c r="C214" s="747">
        <v>34650864141</v>
      </c>
      <c r="D214" s="16"/>
      <c r="E214" s="16"/>
      <c r="F214" s="16"/>
    </row>
    <row r="215" spans="1:6" ht="15" x14ac:dyDescent="0.2">
      <c r="A215" s="915"/>
      <c r="B215" s="915"/>
      <c r="C215" s="915"/>
      <c r="D215" s="915"/>
      <c r="E215" s="915"/>
      <c r="F215" s="915"/>
    </row>
    <row r="216" spans="1:6" ht="15.75" x14ac:dyDescent="0.2">
      <c r="A216" s="929" t="s">
        <v>1566</v>
      </c>
      <c r="B216" s="742">
        <v>2019</v>
      </c>
      <c r="C216" s="742">
        <v>2018</v>
      </c>
      <c r="D216" s="16"/>
      <c r="E216" s="16"/>
      <c r="F216" s="16"/>
    </row>
    <row r="217" spans="1:6" ht="15.75" x14ac:dyDescent="0.2">
      <c r="A217" s="929"/>
      <c r="B217" s="742" t="s">
        <v>160</v>
      </c>
      <c r="C217" s="742" t="s">
        <v>160</v>
      </c>
      <c r="D217" s="16"/>
      <c r="E217" s="16"/>
      <c r="F217" s="16"/>
    </row>
    <row r="218" spans="1:6" ht="14.25" x14ac:dyDescent="0.2">
      <c r="A218" s="743" t="s">
        <v>745</v>
      </c>
      <c r="B218" s="744">
        <v>328548108</v>
      </c>
      <c r="C218" s="744">
        <v>205290126</v>
      </c>
      <c r="D218" s="16"/>
      <c r="E218" s="16"/>
      <c r="F218" s="16"/>
    </row>
    <row r="219" spans="1:6" ht="14.25" x14ac:dyDescent="0.2">
      <c r="A219" s="743" t="s">
        <v>1567</v>
      </c>
      <c r="B219" s="744">
        <v>1383358422</v>
      </c>
      <c r="C219" s="744">
        <v>479412616</v>
      </c>
      <c r="D219" s="16"/>
      <c r="E219" s="16"/>
      <c r="F219" s="16"/>
    </row>
    <row r="220" spans="1:6" ht="14.25" x14ac:dyDescent="0.2">
      <c r="A220" s="758" t="s">
        <v>1568</v>
      </c>
      <c r="B220" s="745">
        <v>0</v>
      </c>
      <c r="C220" s="759">
        <v>687983393</v>
      </c>
      <c r="D220" s="16"/>
      <c r="E220" s="16"/>
      <c r="F220" s="16"/>
    </row>
    <row r="221" spans="1:6" ht="14.25" x14ac:dyDescent="0.2">
      <c r="A221" s="758" t="s">
        <v>1569</v>
      </c>
      <c r="B221" s="744">
        <v>-958416316</v>
      </c>
      <c r="C221" s="759">
        <v>-379099970</v>
      </c>
      <c r="D221" s="16"/>
      <c r="E221" s="16"/>
      <c r="F221" s="16"/>
    </row>
    <row r="222" spans="1:6" ht="15.75" x14ac:dyDescent="0.2">
      <c r="A222" s="746" t="s">
        <v>38</v>
      </c>
      <c r="B222" s="747">
        <v>753490214</v>
      </c>
      <c r="C222" s="747">
        <v>993586165</v>
      </c>
      <c r="D222" s="16"/>
      <c r="E222" s="16"/>
      <c r="F222" s="16"/>
    </row>
    <row r="223" spans="1:6" ht="18" x14ac:dyDescent="0.2">
      <c r="A223" s="912"/>
      <c r="B223" s="912"/>
      <c r="C223" s="912"/>
      <c r="D223" s="912"/>
      <c r="E223" s="912"/>
      <c r="F223" s="912"/>
    </row>
    <row r="224" spans="1:6" ht="15.75" x14ac:dyDescent="0.2">
      <c r="A224" s="929" t="s">
        <v>1570</v>
      </c>
      <c r="B224" s="742">
        <v>2019</v>
      </c>
      <c r="C224" s="742">
        <v>2018</v>
      </c>
      <c r="D224" s="16"/>
      <c r="E224" s="16"/>
      <c r="F224" s="16"/>
    </row>
    <row r="225" spans="1:6" ht="15.75" x14ac:dyDescent="0.2">
      <c r="A225" s="929"/>
      <c r="B225" s="742" t="s">
        <v>160</v>
      </c>
      <c r="C225" s="742" t="s">
        <v>160</v>
      </c>
      <c r="D225" s="16"/>
      <c r="E225" s="16"/>
      <c r="F225" s="16"/>
    </row>
    <row r="226" spans="1:6" ht="14.25" x14ac:dyDescent="0.2">
      <c r="A226" s="743" t="s">
        <v>1571</v>
      </c>
      <c r="B226" s="744">
        <v>119435159</v>
      </c>
      <c r="C226" s="744">
        <v>87730373</v>
      </c>
      <c r="D226" s="16"/>
      <c r="E226" s="16"/>
      <c r="F226" s="16"/>
    </row>
    <row r="227" spans="1:6" ht="15.75" x14ac:dyDescent="0.2">
      <c r="A227" s="746" t="s">
        <v>38</v>
      </c>
      <c r="B227" s="747">
        <v>119435159</v>
      </c>
      <c r="C227" s="747">
        <v>87730373</v>
      </c>
      <c r="D227" s="16"/>
      <c r="E227" s="16"/>
      <c r="F227" s="16"/>
    </row>
    <row r="228" spans="1:6" ht="18" x14ac:dyDescent="0.2">
      <c r="A228" s="912"/>
      <c r="B228" s="912"/>
      <c r="C228" s="912"/>
      <c r="D228" s="912"/>
      <c r="E228" s="912"/>
      <c r="F228" s="912"/>
    </row>
    <row r="229" spans="1:6" ht="18" x14ac:dyDescent="0.2">
      <c r="A229" s="912" t="s">
        <v>1720</v>
      </c>
      <c r="B229" s="912"/>
      <c r="C229" s="912"/>
      <c r="D229" s="912"/>
      <c r="E229" s="912"/>
      <c r="F229" s="912"/>
    </row>
    <row r="230" spans="1:6" ht="15" x14ac:dyDescent="0.2">
      <c r="A230" s="915" t="s">
        <v>1721</v>
      </c>
      <c r="B230" s="915"/>
      <c r="C230" s="915"/>
      <c r="D230" s="915"/>
      <c r="E230" s="915"/>
      <c r="F230" s="915"/>
    </row>
    <row r="231" spans="1:6" ht="15" x14ac:dyDescent="0.2">
      <c r="A231" s="736"/>
      <c r="B231" s="736"/>
      <c r="C231" s="736"/>
      <c r="D231" s="736"/>
      <c r="E231" s="736"/>
      <c r="F231" s="736"/>
    </row>
    <row r="232" spans="1:6" ht="16.5" x14ac:dyDescent="0.2">
      <c r="A232" s="760"/>
      <c r="B232" s="742">
        <v>2019</v>
      </c>
      <c r="C232" s="742">
        <v>2018</v>
      </c>
      <c r="D232" s="16"/>
      <c r="E232" s="16"/>
      <c r="F232" s="16"/>
    </row>
    <row r="233" spans="1:6" ht="15.75" x14ac:dyDescent="0.2">
      <c r="A233" s="742" t="s">
        <v>1495</v>
      </c>
      <c r="B233" s="742" t="s">
        <v>160</v>
      </c>
      <c r="C233" s="742" t="s">
        <v>160</v>
      </c>
      <c r="D233" s="16"/>
      <c r="E233" s="16"/>
      <c r="F233" s="16"/>
    </row>
    <row r="234" spans="1:6" ht="14.25" x14ac:dyDescent="0.2">
      <c r="A234" s="743" t="s">
        <v>1572</v>
      </c>
      <c r="B234" s="744">
        <v>217967040</v>
      </c>
      <c r="C234" s="744">
        <v>79101288</v>
      </c>
      <c r="D234" s="16"/>
      <c r="E234" s="16"/>
      <c r="F234" s="16"/>
    </row>
    <row r="235" spans="1:6" ht="14.25" x14ac:dyDescent="0.2">
      <c r="A235" s="743" t="s">
        <v>1573</v>
      </c>
      <c r="B235" s="745">
        <v>0</v>
      </c>
      <c r="C235" s="745">
        <v>0</v>
      </c>
      <c r="D235" s="16"/>
      <c r="E235" s="16"/>
      <c r="F235" s="16"/>
    </row>
    <row r="236" spans="1:6" ht="14.25" x14ac:dyDescent="0.2">
      <c r="A236" s="743" t="s">
        <v>1574</v>
      </c>
      <c r="B236" s="744">
        <v>1194332561</v>
      </c>
      <c r="C236" s="744">
        <v>1194332561</v>
      </c>
      <c r="D236" s="16"/>
      <c r="E236" s="16"/>
      <c r="F236" s="16"/>
    </row>
    <row r="237" spans="1:6" ht="15.75" x14ac:dyDescent="0.2">
      <c r="A237" s="746" t="s">
        <v>38</v>
      </c>
      <c r="B237" s="747">
        <v>1412299601</v>
      </c>
      <c r="C237" s="747">
        <v>1273433849</v>
      </c>
      <c r="D237" s="16"/>
      <c r="E237" s="16"/>
      <c r="F237" s="16"/>
    </row>
    <row r="238" spans="1:6" x14ac:dyDescent="0.2">
      <c r="A238" s="938"/>
      <c r="B238" s="938"/>
      <c r="C238" s="938"/>
      <c r="D238" s="938"/>
      <c r="E238" s="938"/>
      <c r="F238" s="938"/>
    </row>
    <row r="239" spans="1:6" ht="18" x14ac:dyDescent="0.2">
      <c r="A239" s="912" t="s">
        <v>1722</v>
      </c>
      <c r="B239" s="912"/>
      <c r="C239" s="912"/>
      <c r="D239" s="912"/>
      <c r="E239" s="912"/>
      <c r="F239" s="912"/>
    </row>
    <row r="240" spans="1:6" ht="15" x14ac:dyDescent="0.2">
      <c r="A240" s="915" t="s">
        <v>1723</v>
      </c>
      <c r="B240" s="915"/>
      <c r="C240" s="915"/>
      <c r="D240" s="915"/>
      <c r="E240" s="915"/>
      <c r="F240" s="915"/>
    </row>
    <row r="241" spans="1:6" ht="15.75" x14ac:dyDescent="0.2">
      <c r="A241" s="925" t="s">
        <v>1575</v>
      </c>
      <c r="B241" s="742">
        <v>2019</v>
      </c>
      <c r="C241" s="742">
        <v>2018</v>
      </c>
      <c r="D241" s="16"/>
      <c r="E241" s="16"/>
      <c r="F241" s="16"/>
    </row>
    <row r="242" spans="1:6" ht="15.75" x14ac:dyDescent="0.2">
      <c r="A242" s="926"/>
      <c r="B242" s="742" t="s">
        <v>160</v>
      </c>
      <c r="C242" s="742" t="s">
        <v>160</v>
      </c>
      <c r="D242" s="16"/>
      <c r="E242" s="16"/>
      <c r="F242" s="16"/>
    </row>
    <row r="243" spans="1:6" ht="14.25" x14ac:dyDescent="0.2">
      <c r="A243" s="743" t="s">
        <v>1576</v>
      </c>
      <c r="B243" s="744">
        <v>72960371</v>
      </c>
      <c r="C243" s="744">
        <v>229018211</v>
      </c>
      <c r="D243" s="16"/>
      <c r="E243" s="16"/>
      <c r="F243" s="16"/>
    </row>
    <row r="244" spans="1:6" ht="14.25" x14ac:dyDescent="0.2">
      <c r="A244" s="743" t="s">
        <v>1577</v>
      </c>
      <c r="B244" s="744">
        <v>218250551</v>
      </c>
      <c r="C244" s="744">
        <v>73853339</v>
      </c>
      <c r="D244" s="16"/>
      <c r="E244" s="16"/>
      <c r="F244" s="16"/>
    </row>
    <row r="245" spans="1:6" ht="14.25" x14ac:dyDescent="0.2">
      <c r="A245" s="743" t="s">
        <v>1578</v>
      </c>
      <c r="B245" s="745">
        <v>0</v>
      </c>
      <c r="C245" s="744">
        <v>1196750</v>
      </c>
      <c r="D245" s="16"/>
      <c r="E245" s="16"/>
      <c r="F245" s="16"/>
    </row>
    <row r="246" spans="1:6" ht="15.75" x14ac:dyDescent="0.2">
      <c r="A246" s="746" t="s">
        <v>38</v>
      </c>
      <c r="B246" s="747">
        <v>291210922</v>
      </c>
      <c r="C246" s="747">
        <v>304068300</v>
      </c>
      <c r="D246" s="16"/>
      <c r="E246" s="16"/>
      <c r="F246" s="16"/>
    </row>
    <row r="247" spans="1:6" x14ac:dyDescent="0.2">
      <c r="A247" s="916"/>
      <c r="B247" s="916"/>
      <c r="C247" s="916"/>
      <c r="D247" s="916"/>
      <c r="E247" s="916"/>
      <c r="F247" s="916"/>
    </row>
    <row r="248" spans="1:6" ht="16.5" x14ac:dyDescent="0.2">
      <c r="A248" s="760"/>
      <c r="B248" s="742">
        <v>2019</v>
      </c>
      <c r="C248" s="742">
        <v>2018</v>
      </c>
      <c r="D248" s="16"/>
      <c r="E248" s="16"/>
      <c r="F248" s="16"/>
    </row>
    <row r="249" spans="1:6" ht="15.75" x14ac:dyDescent="0.2">
      <c r="A249" s="742" t="s">
        <v>1579</v>
      </c>
      <c r="B249" s="742" t="s">
        <v>160</v>
      </c>
      <c r="C249" s="742" t="s">
        <v>160</v>
      </c>
      <c r="D249" s="16"/>
      <c r="E249" s="16"/>
      <c r="F249" s="16"/>
    </row>
    <row r="250" spans="1:6" ht="14.25" x14ac:dyDescent="0.2">
      <c r="A250" s="743" t="s">
        <v>1580</v>
      </c>
      <c r="B250" s="745">
        <v>0</v>
      </c>
      <c r="C250" s="744">
        <v>8400000</v>
      </c>
      <c r="D250" s="16"/>
      <c r="E250" s="16"/>
      <c r="F250" s="16"/>
    </row>
    <row r="251" spans="1:6" ht="14.25" x14ac:dyDescent="0.2">
      <c r="A251" s="743" t="s">
        <v>1581</v>
      </c>
      <c r="B251" s="744">
        <v>33149701</v>
      </c>
      <c r="C251" s="744">
        <v>33149701</v>
      </c>
      <c r="D251" s="16"/>
      <c r="E251" s="16"/>
      <c r="F251" s="16"/>
    </row>
    <row r="252" spans="1:6" ht="14.25" x14ac:dyDescent="0.2">
      <c r="A252" s="743" t="s">
        <v>1582</v>
      </c>
      <c r="B252" s="744">
        <v>-21409183</v>
      </c>
      <c r="C252" s="744">
        <v>-8287425</v>
      </c>
      <c r="D252" s="16"/>
      <c r="E252" s="16"/>
      <c r="F252" s="16"/>
    </row>
    <row r="253" spans="1:6" ht="15.75" x14ac:dyDescent="0.2">
      <c r="A253" s="746" t="s">
        <v>38</v>
      </c>
      <c r="B253" s="747">
        <v>11740518</v>
      </c>
      <c r="C253" s="747">
        <v>33262276</v>
      </c>
      <c r="D253" s="16"/>
      <c r="E253" s="16"/>
      <c r="F253" s="16"/>
    </row>
    <row r="254" spans="1:6" ht="18" x14ac:dyDescent="0.2">
      <c r="A254" s="912"/>
      <c r="B254" s="912"/>
      <c r="C254" s="912"/>
      <c r="D254" s="912"/>
      <c r="E254" s="912"/>
      <c r="F254" s="912"/>
    </row>
    <row r="255" spans="1:6" ht="18" x14ac:dyDescent="0.2">
      <c r="A255" s="912" t="s">
        <v>1724</v>
      </c>
      <c r="B255" s="912"/>
      <c r="C255" s="912"/>
      <c r="D255" s="912"/>
      <c r="E255" s="912"/>
      <c r="F255" s="912"/>
    </row>
    <row r="256" spans="1:6" ht="15" x14ac:dyDescent="0.2">
      <c r="A256" s="915" t="s">
        <v>1723</v>
      </c>
      <c r="B256" s="915"/>
      <c r="C256" s="915"/>
      <c r="D256" s="915"/>
      <c r="E256" s="915"/>
      <c r="F256" s="915"/>
    </row>
    <row r="257" spans="1:6" x14ac:dyDescent="0.2">
      <c r="A257" s="916"/>
      <c r="B257" s="916"/>
      <c r="C257" s="916"/>
      <c r="D257" s="916"/>
      <c r="E257" s="916"/>
      <c r="F257" s="916"/>
    </row>
    <row r="258" spans="1:6" ht="15.75" x14ac:dyDescent="0.2">
      <c r="A258" s="925" t="s">
        <v>1495</v>
      </c>
      <c r="B258" s="742">
        <v>2019</v>
      </c>
      <c r="C258" s="742">
        <v>2018</v>
      </c>
      <c r="D258" s="16"/>
      <c r="E258" s="16"/>
      <c r="F258" s="16"/>
    </row>
    <row r="259" spans="1:6" ht="15.75" x14ac:dyDescent="0.2">
      <c r="A259" s="926"/>
      <c r="B259" s="742" t="s">
        <v>160</v>
      </c>
      <c r="C259" s="742" t="s">
        <v>160</v>
      </c>
      <c r="D259" s="16"/>
      <c r="E259" s="16"/>
      <c r="F259" s="16"/>
    </row>
    <row r="260" spans="1:6" ht="14.25" x14ac:dyDescent="0.2">
      <c r="A260" s="743" t="s">
        <v>1583</v>
      </c>
      <c r="B260" s="744">
        <v>287120545</v>
      </c>
      <c r="C260" s="744">
        <v>46232876</v>
      </c>
      <c r="D260" s="16"/>
      <c r="E260" s="16"/>
      <c r="F260" s="16"/>
    </row>
    <row r="261" spans="1:6" ht="15.75" x14ac:dyDescent="0.2">
      <c r="A261" s="746" t="s">
        <v>38</v>
      </c>
      <c r="B261" s="747">
        <v>287120545</v>
      </c>
      <c r="C261" s="747">
        <v>46232876</v>
      </c>
      <c r="D261" s="16"/>
      <c r="E261" s="16"/>
      <c r="F261" s="16"/>
    </row>
    <row r="262" spans="1:6" x14ac:dyDescent="0.2">
      <c r="A262" s="938" t="s">
        <v>248</v>
      </c>
      <c r="B262" s="938"/>
      <c r="C262" s="938"/>
      <c r="D262" s="938"/>
      <c r="E262" s="938"/>
      <c r="F262" s="938"/>
    </row>
    <row r="263" spans="1:6" x14ac:dyDescent="0.2">
      <c r="A263" s="855"/>
      <c r="B263" s="855"/>
      <c r="C263" s="855"/>
      <c r="D263" s="855"/>
      <c r="E263" s="855"/>
      <c r="F263" s="855"/>
    </row>
    <row r="264" spans="1:6" ht="18" x14ac:dyDescent="0.2">
      <c r="A264" s="912" t="s">
        <v>1725</v>
      </c>
      <c r="B264" s="912"/>
      <c r="C264" s="912"/>
      <c r="D264" s="912"/>
      <c r="E264" s="912"/>
      <c r="F264" s="912"/>
    </row>
    <row r="265" spans="1:6" ht="30" customHeight="1" x14ac:dyDescent="0.2">
      <c r="A265" s="915" t="s">
        <v>1726</v>
      </c>
      <c r="B265" s="915"/>
      <c r="C265" s="915"/>
      <c r="D265" s="915"/>
      <c r="E265" s="915"/>
      <c r="F265" s="915"/>
    </row>
    <row r="266" spans="1:6" x14ac:dyDescent="0.2">
      <c r="A266" s="916"/>
      <c r="B266" s="916"/>
      <c r="C266" s="916"/>
      <c r="D266" s="916"/>
      <c r="E266" s="916"/>
      <c r="F266" s="916"/>
    </row>
    <row r="267" spans="1:6" ht="15.75" x14ac:dyDescent="0.2">
      <c r="A267" s="925" t="s">
        <v>1495</v>
      </c>
      <c r="B267" s="742">
        <v>2019</v>
      </c>
      <c r="C267" s="742">
        <v>2018</v>
      </c>
      <c r="D267" s="16"/>
      <c r="E267" s="16"/>
      <c r="F267" s="16"/>
    </row>
    <row r="268" spans="1:6" ht="15.75" x14ac:dyDescent="0.2">
      <c r="A268" s="926"/>
      <c r="B268" s="742" t="s">
        <v>160</v>
      </c>
      <c r="C268" s="742" t="s">
        <v>160</v>
      </c>
      <c r="D268" s="16"/>
      <c r="E268" s="16"/>
      <c r="F268" s="16"/>
    </row>
    <row r="269" spans="1:6" ht="14.25" x14ac:dyDescent="0.2">
      <c r="A269" s="743" t="s">
        <v>1584</v>
      </c>
      <c r="B269" s="744">
        <v>2319639801</v>
      </c>
      <c r="C269" s="744">
        <v>2747555411</v>
      </c>
      <c r="D269" s="16"/>
      <c r="E269" s="16"/>
      <c r="F269" s="16"/>
    </row>
    <row r="270" spans="1:6" ht="14.25" x14ac:dyDescent="0.2">
      <c r="A270" s="743" t="s">
        <v>1585</v>
      </c>
      <c r="B270" s="744">
        <v>4114524255</v>
      </c>
      <c r="C270" s="744">
        <v>1932007681</v>
      </c>
      <c r="D270" s="16"/>
      <c r="E270" s="16"/>
      <c r="F270" s="16"/>
    </row>
    <row r="271" spans="1:6" ht="14.25" x14ac:dyDescent="0.2">
      <c r="A271" s="743" t="s">
        <v>1586</v>
      </c>
      <c r="B271" s="744">
        <v>188354675</v>
      </c>
      <c r="C271" s="745">
        <v>0</v>
      </c>
      <c r="D271" s="16"/>
      <c r="E271" s="16"/>
      <c r="F271" s="16"/>
    </row>
    <row r="272" spans="1:6" ht="15.75" x14ac:dyDescent="0.2">
      <c r="A272" s="746" t="s">
        <v>38</v>
      </c>
      <c r="B272" s="747">
        <v>6622518731</v>
      </c>
      <c r="C272" s="747">
        <v>4679563092</v>
      </c>
      <c r="D272" s="16"/>
      <c r="E272" s="16"/>
      <c r="F272" s="16"/>
    </row>
    <row r="273" spans="1:6" ht="15.75" x14ac:dyDescent="0.2">
      <c r="A273" s="914"/>
      <c r="B273" s="914"/>
      <c r="C273" s="914"/>
      <c r="D273" s="914"/>
      <c r="E273" s="914"/>
      <c r="F273" s="914"/>
    </row>
    <row r="274" spans="1:6" ht="18" x14ac:dyDescent="0.2">
      <c r="A274" s="912" t="s">
        <v>1727</v>
      </c>
      <c r="B274" s="912"/>
      <c r="C274" s="912"/>
      <c r="D274" s="912"/>
      <c r="E274" s="912"/>
      <c r="F274" s="912"/>
    </row>
    <row r="275" spans="1:6" ht="15" x14ac:dyDescent="0.2">
      <c r="A275" s="915" t="s">
        <v>1728</v>
      </c>
      <c r="B275" s="915"/>
      <c r="C275" s="915"/>
      <c r="D275" s="915"/>
      <c r="E275" s="915"/>
      <c r="F275" s="915"/>
    </row>
    <row r="276" spans="1:6" ht="15" x14ac:dyDescent="0.2">
      <c r="A276" s="736"/>
      <c r="B276" s="736"/>
      <c r="C276" s="736"/>
      <c r="D276" s="736"/>
      <c r="E276" s="736"/>
      <c r="F276" s="736"/>
    </row>
    <row r="277" spans="1:6" ht="15.75" x14ac:dyDescent="0.2">
      <c r="A277" s="925" t="s">
        <v>1495</v>
      </c>
      <c r="B277" s="742">
        <v>2019</v>
      </c>
      <c r="C277" s="742">
        <v>2018</v>
      </c>
      <c r="D277" s="16"/>
      <c r="E277" s="16"/>
      <c r="F277" s="16"/>
    </row>
    <row r="278" spans="1:6" ht="15.75" x14ac:dyDescent="0.2">
      <c r="A278" s="926"/>
      <c r="B278" s="742" t="s">
        <v>160</v>
      </c>
      <c r="C278" s="742" t="s">
        <v>160</v>
      </c>
      <c r="D278" s="16"/>
      <c r="E278" s="16"/>
      <c r="F278" s="16"/>
    </row>
    <row r="279" spans="1:6" ht="14.25" x14ac:dyDescent="0.2">
      <c r="A279" s="743" t="s">
        <v>1587</v>
      </c>
      <c r="B279" s="744">
        <v>97350293</v>
      </c>
      <c r="C279" s="745">
        <v>0</v>
      </c>
      <c r="D279" s="16"/>
      <c r="E279" s="16"/>
      <c r="F279" s="16"/>
    </row>
    <row r="280" spans="1:6" ht="14.25" x14ac:dyDescent="0.2">
      <c r="A280" s="743" t="s">
        <v>1588</v>
      </c>
      <c r="B280" s="744">
        <v>25721769</v>
      </c>
      <c r="C280" s="744">
        <v>22751690</v>
      </c>
      <c r="D280" s="16"/>
      <c r="E280" s="16"/>
      <c r="F280" s="16"/>
    </row>
    <row r="281" spans="1:6" ht="14.25" x14ac:dyDescent="0.2">
      <c r="A281" s="743" t="s">
        <v>1589</v>
      </c>
      <c r="B281" s="744">
        <v>256727768</v>
      </c>
      <c r="C281" s="744">
        <v>236326771</v>
      </c>
      <c r="D281" s="16"/>
      <c r="E281" s="16"/>
      <c r="F281" s="16"/>
    </row>
    <row r="282" spans="1:6" ht="14.25" x14ac:dyDescent="0.2">
      <c r="A282" s="743" t="s">
        <v>1590</v>
      </c>
      <c r="B282" s="744">
        <v>681413390</v>
      </c>
      <c r="C282" s="744">
        <v>606306812</v>
      </c>
      <c r="D282" s="16"/>
      <c r="E282" s="16"/>
      <c r="F282" s="16"/>
    </row>
    <row r="283" spans="1:6" ht="15.75" x14ac:dyDescent="0.2">
      <c r="A283" s="746" t="s">
        <v>38</v>
      </c>
      <c r="B283" s="747">
        <v>1061213220</v>
      </c>
      <c r="C283" s="747">
        <v>865385273</v>
      </c>
      <c r="D283" s="16"/>
      <c r="E283" s="16"/>
      <c r="F283" s="16"/>
    </row>
    <row r="284" spans="1:6" ht="18" x14ac:dyDescent="0.2">
      <c r="A284" s="912"/>
      <c r="B284" s="912"/>
      <c r="C284" s="912"/>
      <c r="D284" s="912"/>
      <c r="E284" s="912"/>
      <c r="F284" s="912"/>
    </row>
    <row r="285" spans="1:6" ht="18" x14ac:dyDescent="0.2">
      <c r="A285" s="912" t="s">
        <v>1729</v>
      </c>
      <c r="B285" s="912"/>
      <c r="C285" s="912"/>
      <c r="D285" s="912"/>
      <c r="E285" s="912"/>
      <c r="F285" s="912"/>
    </row>
    <row r="286" spans="1:6" ht="18" x14ac:dyDescent="0.2">
      <c r="A286" s="735"/>
      <c r="B286" s="735"/>
      <c r="C286" s="735"/>
      <c r="D286" s="735"/>
      <c r="E286" s="735"/>
      <c r="F286" s="735"/>
    </row>
    <row r="287" spans="1:6" ht="15" x14ac:dyDescent="0.2">
      <c r="A287" s="915" t="s">
        <v>1728</v>
      </c>
      <c r="B287" s="915"/>
      <c r="C287" s="915"/>
      <c r="D287" s="915"/>
      <c r="E287" s="915"/>
      <c r="F287" s="915"/>
    </row>
    <row r="288" spans="1:6" ht="16.5" x14ac:dyDescent="0.2">
      <c r="A288" s="760"/>
      <c r="B288" s="742">
        <v>2019</v>
      </c>
      <c r="C288" s="742">
        <v>2018</v>
      </c>
      <c r="D288" s="16"/>
      <c r="E288" s="16"/>
      <c r="F288" s="16"/>
    </row>
    <row r="289" spans="1:6" ht="15.75" x14ac:dyDescent="0.2">
      <c r="A289" s="742" t="s">
        <v>1495</v>
      </c>
      <c r="B289" s="742" t="s">
        <v>160</v>
      </c>
      <c r="C289" s="742" t="s">
        <v>160</v>
      </c>
      <c r="D289" s="16"/>
      <c r="E289" s="16"/>
      <c r="F289" s="16"/>
    </row>
    <row r="290" spans="1:6" ht="14.25" x14ac:dyDescent="0.2">
      <c r="A290" s="743" t="s">
        <v>1591</v>
      </c>
      <c r="B290" s="744">
        <v>2064642017</v>
      </c>
      <c r="C290" s="744">
        <v>1009480433</v>
      </c>
      <c r="D290" s="16"/>
      <c r="E290" s="16"/>
      <c r="F290" s="16"/>
    </row>
    <row r="291" spans="1:6" ht="14.25" x14ac:dyDescent="0.2">
      <c r="A291" s="743" t="s">
        <v>1592</v>
      </c>
      <c r="B291" s="744">
        <v>59421869</v>
      </c>
      <c r="C291" s="744">
        <v>71404272</v>
      </c>
      <c r="D291" s="16"/>
      <c r="E291" s="16"/>
      <c r="F291" s="16"/>
    </row>
    <row r="292" spans="1:6" ht="14.25" x14ac:dyDescent="0.2">
      <c r="A292" s="743" t="s">
        <v>1593</v>
      </c>
      <c r="B292" s="744">
        <v>204496351</v>
      </c>
      <c r="C292" s="745">
        <v>0</v>
      </c>
      <c r="D292" s="16"/>
      <c r="E292" s="16"/>
      <c r="F292" s="16"/>
    </row>
    <row r="293" spans="1:6" ht="15.75" x14ac:dyDescent="0.2">
      <c r="A293" s="746" t="s">
        <v>38</v>
      </c>
      <c r="B293" s="747">
        <v>2328560237</v>
      </c>
      <c r="C293" s="747">
        <v>1080884705</v>
      </c>
      <c r="D293" s="16"/>
      <c r="E293" s="16"/>
      <c r="F293" s="16"/>
    </row>
    <row r="294" spans="1:6" ht="18" x14ac:dyDescent="0.2">
      <c r="A294" s="912"/>
      <c r="B294" s="912"/>
      <c r="C294" s="912"/>
      <c r="D294" s="912"/>
      <c r="E294" s="912"/>
      <c r="F294" s="912"/>
    </row>
    <row r="295" spans="1:6" ht="18" x14ac:dyDescent="0.2">
      <c r="A295" s="912" t="s">
        <v>1730</v>
      </c>
      <c r="B295" s="912"/>
      <c r="C295" s="912"/>
      <c r="D295" s="912"/>
      <c r="E295" s="912"/>
      <c r="F295" s="912"/>
    </row>
    <row r="296" spans="1:6" ht="18" x14ac:dyDescent="0.2">
      <c r="A296" s="735"/>
      <c r="B296" s="735"/>
      <c r="C296" s="735"/>
      <c r="D296" s="735"/>
      <c r="E296" s="735"/>
      <c r="F296" s="735"/>
    </row>
    <row r="297" spans="1:6" ht="15" x14ac:dyDescent="0.2">
      <c r="A297" s="915" t="s">
        <v>1728</v>
      </c>
      <c r="B297" s="915"/>
      <c r="C297" s="915"/>
      <c r="D297" s="915"/>
      <c r="E297" s="915"/>
      <c r="F297" s="915"/>
    </row>
    <row r="298" spans="1:6" ht="15.75" x14ac:dyDescent="0.2">
      <c r="A298" s="925" t="s">
        <v>1594</v>
      </c>
      <c r="B298" s="742">
        <v>2019</v>
      </c>
      <c r="C298" s="742">
        <v>2018</v>
      </c>
      <c r="D298" s="16"/>
      <c r="E298" s="16"/>
      <c r="F298" s="16"/>
    </row>
    <row r="299" spans="1:6" ht="15.75" x14ac:dyDescent="0.2">
      <c r="A299" s="926"/>
      <c r="B299" s="742" t="s">
        <v>160</v>
      </c>
      <c r="C299" s="742" t="s">
        <v>160</v>
      </c>
      <c r="D299" s="16"/>
      <c r="E299" s="16"/>
      <c r="F299" s="16"/>
    </row>
    <row r="300" spans="1:6" ht="14.25" x14ac:dyDescent="0.2">
      <c r="A300" s="743" t="s">
        <v>1595</v>
      </c>
      <c r="B300" s="744">
        <v>23200000</v>
      </c>
      <c r="C300" s="744">
        <v>16000000</v>
      </c>
      <c r="D300" s="16"/>
      <c r="E300" s="16"/>
      <c r="F300" s="16"/>
    </row>
    <row r="301" spans="1:6" ht="14.25" x14ac:dyDescent="0.2">
      <c r="A301" s="739" t="s">
        <v>1596</v>
      </c>
      <c r="B301" s="744">
        <v>3674781</v>
      </c>
      <c r="C301" s="745">
        <v>0</v>
      </c>
      <c r="D301" s="16"/>
      <c r="E301" s="16"/>
      <c r="F301" s="16"/>
    </row>
    <row r="302" spans="1:6" ht="14.25" x14ac:dyDescent="0.2">
      <c r="A302" s="739" t="s">
        <v>1597</v>
      </c>
      <c r="B302" s="744">
        <v>411140378</v>
      </c>
      <c r="C302" s="744">
        <v>184777257</v>
      </c>
      <c r="D302" s="16"/>
      <c r="E302" s="16"/>
      <c r="F302" s="16"/>
    </row>
    <row r="303" spans="1:6" ht="14.25" x14ac:dyDescent="0.2">
      <c r="A303" s="743" t="s">
        <v>1598</v>
      </c>
      <c r="B303" s="745">
        <v>0</v>
      </c>
      <c r="C303" s="744">
        <v>33201768</v>
      </c>
      <c r="D303" s="16"/>
      <c r="E303" s="16"/>
      <c r="F303" s="16"/>
    </row>
    <row r="304" spans="1:6" ht="15.75" x14ac:dyDescent="0.2">
      <c r="A304" s="746" t="s">
        <v>38</v>
      </c>
      <c r="B304" s="747">
        <v>438015159</v>
      </c>
      <c r="C304" s="747">
        <v>233979025</v>
      </c>
      <c r="D304" s="16"/>
      <c r="E304" s="16"/>
      <c r="F304" s="16"/>
    </row>
    <row r="305" spans="1:6" x14ac:dyDescent="0.2">
      <c r="A305" s="761"/>
      <c r="B305" s="761"/>
      <c r="C305" s="761"/>
      <c r="D305" s="16"/>
      <c r="E305" s="16"/>
      <c r="F305" s="16"/>
    </row>
    <row r="306" spans="1:6" ht="15.75" x14ac:dyDescent="0.2">
      <c r="A306" s="925" t="s">
        <v>1599</v>
      </c>
      <c r="B306" s="742">
        <v>2019</v>
      </c>
      <c r="C306" s="742">
        <v>2018</v>
      </c>
      <c r="D306" s="16"/>
      <c r="E306" s="16"/>
      <c r="F306" s="16"/>
    </row>
    <row r="307" spans="1:6" ht="15.75" x14ac:dyDescent="0.2">
      <c r="A307" s="926"/>
      <c r="B307" s="742" t="s">
        <v>160</v>
      </c>
      <c r="C307" s="742" t="s">
        <v>160</v>
      </c>
      <c r="D307" s="16"/>
      <c r="E307" s="16"/>
      <c r="F307" s="16"/>
    </row>
    <row r="308" spans="1:6" ht="14.25" x14ac:dyDescent="0.2">
      <c r="A308" s="743" t="s">
        <v>1600</v>
      </c>
      <c r="B308" s="744">
        <v>89072604</v>
      </c>
      <c r="C308" s="744">
        <v>10454794</v>
      </c>
      <c r="D308" s="16"/>
      <c r="E308" s="16"/>
      <c r="F308" s="16"/>
    </row>
    <row r="309" spans="1:6" ht="14.25" x14ac:dyDescent="0.2">
      <c r="A309" s="743" t="s">
        <v>1601</v>
      </c>
      <c r="B309" s="745">
        <v>0</v>
      </c>
      <c r="C309" s="745">
        <v>0</v>
      </c>
      <c r="D309" s="16"/>
      <c r="E309" s="16"/>
      <c r="F309" s="16"/>
    </row>
    <row r="310" spans="1:6" ht="15.75" x14ac:dyDescent="0.2">
      <c r="A310" s="746" t="s">
        <v>38</v>
      </c>
      <c r="B310" s="747">
        <v>89072604</v>
      </c>
      <c r="C310" s="747">
        <v>10454794</v>
      </c>
      <c r="D310" s="16"/>
      <c r="E310" s="16"/>
      <c r="F310" s="16"/>
    </row>
    <row r="311" spans="1:6" ht="18" x14ac:dyDescent="0.2">
      <c r="A311" s="912"/>
      <c r="B311" s="912"/>
      <c r="C311" s="912"/>
      <c r="D311" s="912"/>
      <c r="E311" s="912"/>
      <c r="F311" s="912"/>
    </row>
    <row r="312" spans="1:6" ht="18" x14ac:dyDescent="0.2">
      <c r="A312" s="912" t="s">
        <v>1731</v>
      </c>
      <c r="B312" s="912"/>
      <c r="C312" s="912"/>
      <c r="D312" s="912"/>
      <c r="E312" s="912"/>
      <c r="F312" s="912"/>
    </row>
    <row r="313" spans="1:6" ht="15" x14ac:dyDescent="0.2">
      <c r="A313" s="915" t="s">
        <v>1728</v>
      </c>
      <c r="B313" s="915"/>
      <c r="C313" s="915"/>
      <c r="D313" s="915"/>
      <c r="E313" s="915"/>
      <c r="F313" s="915"/>
    </row>
    <row r="314" spans="1:6" ht="15.75" x14ac:dyDescent="0.2">
      <c r="A314" s="925" t="s">
        <v>1495</v>
      </c>
      <c r="B314" s="742">
        <v>2019</v>
      </c>
      <c r="C314" s="742">
        <v>2018</v>
      </c>
      <c r="D314" s="16"/>
      <c r="E314" s="16"/>
      <c r="F314" s="16"/>
    </row>
    <row r="315" spans="1:6" ht="15.75" x14ac:dyDescent="0.2">
      <c r="A315" s="926"/>
      <c r="B315" s="742" t="s">
        <v>160</v>
      </c>
      <c r="C315" s="742" t="s">
        <v>160</v>
      </c>
      <c r="D315" s="16"/>
      <c r="E315" s="16"/>
      <c r="F315" s="16"/>
    </row>
    <row r="316" spans="1:6" ht="14.25" x14ac:dyDescent="0.2">
      <c r="A316" s="762" t="s">
        <v>1602</v>
      </c>
      <c r="B316" s="744">
        <v>79670023</v>
      </c>
      <c r="C316" s="744">
        <v>85117232</v>
      </c>
      <c r="D316" s="16"/>
      <c r="E316" s="16"/>
      <c r="F316" s="16"/>
    </row>
    <row r="317" spans="1:6" ht="14.25" x14ac:dyDescent="0.2">
      <c r="A317" s="743" t="s">
        <v>1574</v>
      </c>
      <c r="B317" s="744">
        <v>176379815</v>
      </c>
      <c r="C317" s="744">
        <v>176379815</v>
      </c>
      <c r="D317" s="16"/>
      <c r="E317" s="16"/>
      <c r="F317" s="16"/>
    </row>
    <row r="318" spans="1:6" ht="15.75" x14ac:dyDescent="0.2">
      <c r="A318" s="763" t="s">
        <v>38</v>
      </c>
      <c r="B318" s="764">
        <v>256049838</v>
      </c>
      <c r="C318" s="764">
        <v>261497047</v>
      </c>
      <c r="D318" s="16"/>
      <c r="E318" s="16"/>
      <c r="F318" s="16"/>
    </row>
    <row r="319" spans="1:6" ht="18" x14ac:dyDescent="0.2">
      <c r="A319" s="912"/>
      <c r="B319" s="912"/>
      <c r="C319" s="912"/>
      <c r="D319" s="912"/>
      <c r="E319" s="912"/>
      <c r="F319" s="912"/>
    </row>
    <row r="320" spans="1:6" ht="18" x14ac:dyDescent="0.2">
      <c r="A320" s="735" t="s">
        <v>1732</v>
      </c>
      <c r="B320" s="735"/>
      <c r="C320" s="735"/>
      <c r="D320" s="735"/>
      <c r="E320" s="735"/>
      <c r="F320" s="735"/>
    </row>
    <row r="321" spans="1:6" ht="51.75" customHeight="1" x14ac:dyDescent="0.2">
      <c r="A321" s="915" t="s">
        <v>1733</v>
      </c>
      <c r="B321" s="915"/>
      <c r="C321" s="915"/>
      <c r="D321" s="915"/>
      <c r="E321" s="915"/>
      <c r="F321" s="915"/>
    </row>
    <row r="322" spans="1:6" ht="15.75" x14ac:dyDescent="0.2">
      <c r="A322" s="925" t="s">
        <v>1495</v>
      </c>
      <c r="B322" s="742">
        <v>2019</v>
      </c>
      <c r="C322" s="742">
        <v>2018</v>
      </c>
      <c r="D322" s="16"/>
      <c r="E322" s="16"/>
      <c r="F322" s="16"/>
    </row>
    <row r="323" spans="1:6" ht="15.75" x14ac:dyDescent="0.2">
      <c r="A323" s="926"/>
      <c r="B323" s="742" t="s">
        <v>160</v>
      </c>
      <c r="C323" s="742" t="s">
        <v>160</v>
      </c>
      <c r="D323" s="16"/>
      <c r="E323" s="16"/>
      <c r="F323" s="16"/>
    </row>
    <row r="324" spans="1:6" ht="14.25" x14ac:dyDescent="0.2">
      <c r="A324" s="743" t="s">
        <v>1603</v>
      </c>
      <c r="B324" s="744">
        <v>50000000000</v>
      </c>
      <c r="C324" s="744">
        <v>50000000000</v>
      </c>
      <c r="D324" s="16"/>
      <c r="E324" s="16"/>
      <c r="F324" s="16"/>
    </row>
    <row r="325" spans="1:6" ht="14.25" x14ac:dyDescent="0.2">
      <c r="A325" s="743" t="s">
        <v>58</v>
      </c>
      <c r="B325" s="744">
        <v>20550399822</v>
      </c>
      <c r="C325" s="744">
        <v>7762366002</v>
      </c>
      <c r="D325" s="16"/>
      <c r="E325" s="16"/>
      <c r="F325" s="16"/>
    </row>
    <row r="326" spans="1:6" ht="14.25" x14ac:dyDescent="0.2">
      <c r="A326" s="743" t="s">
        <v>257</v>
      </c>
      <c r="B326" s="744">
        <v>4704453932</v>
      </c>
      <c r="C326" s="744">
        <v>3863135918</v>
      </c>
      <c r="D326" s="16"/>
      <c r="E326" s="16"/>
      <c r="F326" s="16"/>
    </row>
    <row r="327" spans="1:6" ht="14.25" x14ac:dyDescent="0.2">
      <c r="A327" s="743" t="s">
        <v>1604</v>
      </c>
      <c r="B327" s="744">
        <v>3710948588</v>
      </c>
      <c r="C327" s="744">
        <v>2644780634</v>
      </c>
      <c r="D327" s="16"/>
      <c r="E327" s="16"/>
      <c r="F327" s="16"/>
    </row>
    <row r="328" spans="1:6" ht="14.25" x14ac:dyDescent="0.2">
      <c r="A328" s="743" t="s">
        <v>1610</v>
      </c>
      <c r="B328" s="744">
        <v>20897294918</v>
      </c>
      <c r="C328" s="744">
        <v>9219326458</v>
      </c>
      <c r="D328" s="16"/>
      <c r="E328" s="16"/>
      <c r="F328" s="16"/>
    </row>
    <row r="329" spans="1:6" ht="15.75" x14ac:dyDescent="0.2">
      <c r="A329" s="763" t="s">
        <v>38</v>
      </c>
      <c r="B329" s="764">
        <v>99863097260</v>
      </c>
      <c r="C329" s="764">
        <v>73489609012</v>
      </c>
      <c r="D329" s="16"/>
      <c r="E329" s="16"/>
      <c r="F329" s="16"/>
    </row>
    <row r="330" spans="1:6" ht="18" x14ac:dyDescent="0.2">
      <c r="A330" s="912"/>
      <c r="B330" s="912"/>
      <c r="C330" s="912"/>
      <c r="D330" s="912"/>
      <c r="E330" s="912"/>
      <c r="F330" s="912"/>
    </row>
    <row r="331" spans="1:6" ht="18" x14ac:dyDescent="0.2">
      <c r="A331" s="912" t="s">
        <v>1734</v>
      </c>
      <c r="B331" s="912"/>
      <c r="C331" s="912"/>
      <c r="D331" s="912"/>
      <c r="E331" s="912"/>
      <c r="F331" s="912"/>
    </row>
    <row r="332" spans="1:6" ht="123.75" customHeight="1" x14ac:dyDescent="0.2">
      <c r="A332" s="915" t="s">
        <v>1735</v>
      </c>
      <c r="B332" s="915"/>
      <c r="C332" s="915"/>
      <c r="D332" s="915"/>
      <c r="E332" s="915"/>
      <c r="F332" s="915"/>
    </row>
    <row r="333" spans="1:6" ht="15.75" x14ac:dyDescent="0.2">
      <c r="A333" s="914"/>
      <c r="B333" s="914"/>
      <c r="C333" s="914"/>
      <c r="D333" s="914"/>
      <c r="E333" s="914"/>
      <c r="F333" s="914"/>
    </row>
    <row r="334" spans="1:6" ht="18" x14ac:dyDescent="0.2">
      <c r="A334" s="912" t="s">
        <v>1736</v>
      </c>
      <c r="B334" s="912"/>
      <c r="C334" s="912"/>
      <c r="D334" s="912"/>
      <c r="E334" s="912"/>
      <c r="F334" s="912"/>
    </row>
    <row r="335" spans="1:6" ht="15.75" x14ac:dyDescent="0.2">
      <c r="A335" s="914"/>
      <c r="B335" s="914"/>
      <c r="C335" s="914"/>
      <c r="D335" s="914"/>
      <c r="E335" s="914"/>
      <c r="F335" s="914"/>
    </row>
    <row r="336" spans="1:6" ht="46.5" customHeight="1" x14ac:dyDescent="0.2">
      <c r="A336" s="915" t="s">
        <v>1737</v>
      </c>
      <c r="B336" s="915"/>
      <c r="C336" s="915"/>
      <c r="D336" s="915"/>
      <c r="E336" s="915"/>
      <c r="F336" s="915"/>
    </row>
  </sheetData>
  <mergeCells count="161">
    <mergeCell ref="A336:F336"/>
    <mergeCell ref="A319:F319"/>
    <mergeCell ref="A321:F321"/>
    <mergeCell ref="A322:A323"/>
    <mergeCell ref="A330:F330"/>
    <mergeCell ref="A331:F331"/>
    <mergeCell ref="A332:F332"/>
    <mergeCell ref="A298:A299"/>
    <mergeCell ref="A306:A307"/>
    <mergeCell ref="A311:F311"/>
    <mergeCell ref="A312:F312"/>
    <mergeCell ref="A313:F313"/>
    <mergeCell ref="A314:A315"/>
    <mergeCell ref="A333:F333"/>
    <mergeCell ref="A334:F334"/>
    <mergeCell ref="A335:F335"/>
    <mergeCell ref="A274:F274"/>
    <mergeCell ref="A275:F275"/>
    <mergeCell ref="A277:A278"/>
    <mergeCell ref="A284:F284"/>
    <mergeCell ref="A285:F285"/>
    <mergeCell ref="A287:F287"/>
    <mergeCell ref="A294:F294"/>
    <mergeCell ref="A295:F295"/>
    <mergeCell ref="A297:F297"/>
    <mergeCell ref="A256:F256"/>
    <mergeCell ref="A257:F257"/>
    <mergeCell ref="A258:A259"/>
    <mergeCell ref="A262:F262"/>
    <mergeCell ref="A264:F264"/>
    <mergeCell ref="A265:F265"/>
    <mergeCell ref="A266:F266"/>
    <mergeCell ref="A267:A268"/>
    <mergeCell ref="A273:F273"/>
    <mergeCell ref="A229:F229"/>
    <mergeCell ref="A230:F230"/>
    <mergeCell ref="A238:F238"/>
    <mergeCell ref="A239:F239"/>
    <mergeCell ref="A240:F240"/>
    <mergeCell ref="A241:A242"/>
    <mergeCell ref="A247:F247"/>
    <mergeCell ref="A254:F254"/>
    <mergeCell ref="A255:F255"/>
    <mergeCell ref="A191:F191"/>
    <mergeCell ref="A192:F192"/>
    <mergeCell ref="A193:F193"/>
    <mergeCell ref="A194:A195"/>
    <mergeCell ref="A215:F215"/>
    <mergeCell ref="A216:A217"/>
    <mergeCell ref="A223:F223"/>
    <mergeCell ref="A224:A225"/>
    <mergeCell ref="A228:F228"/>
    <mergeCell ref="A159:F159"/>
    <mergeCell ref="A160:F160"/>
    <mergeCell ref="A161:F161"/>
    <mergeCell ref="A163:A164"/>
    <mergeCell ref="A180:F180"/>
    <mergeCell ref="A181:F181"/>
    <mergeCell ref="A182:F182"/>
    <mergeCell ref="A183:F183"/>
    <mergeCell ref="A184:A185"/>
    <mergeCell ref="A138:F138"/>
    <mergeCell ref="A139:F139"/>
    <mergeCell ref="A140:F140"/>
    <mergeCell ref="A141:A142"/>
    <mergeCell ref="A146:F146"/>
    <mergeCell ref="A147:F147"/>
    <mergeCell ref="A148:F148"/>
    <mergeCell ref="A149:A150"/>
    <mergeCell ref="A158:F158"/>
    <mergeCell ref="A117:F117"/>
    <mergeCell ref="A118:F118"/>
    <mergeCell ref="A119:F119"/>
    <mergeCell ref="A120:F120"/>
    <mergeCell ref="A121:F121"/>
    <mergeCell ref="A122:A123"/>
    <mergeCell ref="C122:C123"/>
    <mergeCell ref="A130:F130"/>
    <mergeCell ref="A131:A133"/>
    <mergeCell ref="B131:B133"/>
    <mergeCell ref="A94:F94"/>
    <mergeCell ref="A95:F95"/>
    <mergeCell ref="A96:F96"/>
    <mergeCell ref="A97:F97"/>
    <mergeCell ref="A112:F112"/>
    <mergeCell ref="A113:F113"/>
    <mergeCell ref="A114:F114"/>
    <mergeCell ref="A115:F115"/>
    <mergeCell ref="A116:F116"/>
    <mergeCell ref="A69:F69"/>
    <mergeCell ref="A70:F70"/>
    <mergeCell ref="A71:F71"/>
    <mergeCell ref="A73:F73"/>
    <mergeCell ref="A74:F74"/>
    <mergeCell ref="A75:F75"/>
    <mergeCell ref="A76:F76"/>
    <mergeCell ref="A77:A78"/>
    <mergeCell ref="A93:F93"/>
    <mergeCell ref="A60:F60"/>
    <mergeCell ref="A61:F61"/>
    <mergeCell ref="A62:F62"/>
    <mergeCell ref="A63:F63"/>
    <mergeCell ref="A64:F64"/>
    <mergeCell ref="A65:F65"/>
    <mergeCell ref="A66:F66"/>
    <mergeCell ref="A67:F67"/>
    <mergeCell ref="A68:F68"/>
    <mergeCell ref="A49:F49"/>
    <mergeCell ref="A50:F50"/>
    <mergeCell ref="A51:F51"/>
    <mergeCell ref="A52:F52"/>
    <mergeCell ref="A53:A55"/>
    <mergeCell ref="B53:C54"/>
    <mergeCell ref="D53:E54"/>
    <mergeCell ref="A58:F58"/>
    <mergeCell ref="A59:F59"/>
    <mergeCell ref="A40:F40"/>
    <mergeCell ref="A41:F41"/>
    <mergeCell ref="A42:F42"/>
    <mergeCell ref="A43:F43"/>
    <mergeCell ref="A44:F44"/>
    <mergeCell ref="A45:F45"/>
    <mergeCell ref="A46:F46"/>
    <mergeCell ref="A47:F47"/>
    <mergeCell ref="A48:F48"/>
    <mergeCell ref="A31:F31"/>
    <mergeCell ref="A32:F32"/>
    <mergeCell ref="A33:F33"/>
    <mergeCell ref="A34:F34"/>
    <mergeCell ref="A35:F35"/>
    <mergeCell ref="A36:F36"/>
    <mergeCell ref="A37:F37"/>
    <mergeCell ref="A38:F38"/>
    <mergeCell ref="A39:F39"/>
    <mergeCell ref="A22:F22"/>
    <mergeCell ref="A23:F23"/>
    <mergeCell ref="A24:F24"/>
    <mergeCell ref="A25:F25"/>
    <mergeCell ref="A26:F26"/>
    <mergeCell ref="A27:F27"/>
    <mergeCell ref="A28:F28"/>
    <mergeCell ref="A29:F29"/>
    <mergeCell ref="A30:F30"/>
    <mergeCell ref="A13:F13"/>
    <mergeCell ref="A14:F14"/>
    <mergeCell ref="A15:F15"/>
    <mergeCell ref="A16:F16"/>
    <mergeCell ref="A17:F17"/>
    <mergeCell ref="A18:F18"/>
    <mergeCell ref="A19:F19"/>
    <mergeCell ref="A20:F20"/>
    <mergeCell ref="A21:F21"/>
    <mergeCell ref="A4:F4"/>
    <mergeCell ref="A5:F5"/>
    <mergeCell ref="A6:F6"/>
    <mergeCell ref="A7:F7"/>
    <mergeCell ref="A8:F8"/>
    <mergeCell ref="A9:F9"/>
    <mergeCell ref="A10:F10"/>
    <mergeCell ref="A11:F11"/>
    <mergeCell ref="A12:F1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76200</xdr:colOff>
                <xdr:row>0</xdr:row>
                <xdr:rowOff>19050</xdr:rowOff>
              </from>
              <to>
                <xdr:col>0</xdr:col>
                <xdr:colOff>2466975</xdr:colOff>
                <xdr:row>2</xdr:row>
                <xdr:rowOff>361950</xdr:rowOff>
              </to>
            </anchor>
          </objectPr>
        </oleObject>
      </mc:Choice>
      <mc:Fallback>
        <oleObject progId="PBrush" shapeId="53249" r:id="rId4"/>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41"/>
  <sheetViews>
    <sheetView showGridLines="0" topLeftCell="A22" workbookViewId="0">
      <selection activeCell="F8" sqref="F8:F11"/>
    </sheetView>
  </sheetViews>
  <sheetFormatPr baseColWidth="10" defaultRowHeight="12.75" x14ac:dyDescent="0.2"/>
  <cols>
    <col min="1" max="1" width="34.85546875" customWidth="1"/>
    <col min="2" max="2" width="11.85546875" customWidth="1"/>
    <col min="3" max="3" width="11.140625" customWidth="1"/>
    <col min="4" max="4" width="10" customWidth="1"/>
    <col min="5" max="5" width="11.140625" customWidth="1"/>
    <col min="6" max="6" width="11.85546875" customWidth="1"/>
    <col min="7" max="7" width="12" customWidth="1"/>
    <col min="8" max="8" width="10.7109375" customWidth="1"/>
    <col min="9" max="10" width="11.85546875" customWidth="1"/>
  </cols>
  <sheetData>
    <row r="1" spans="1:10" x14ac:dyDescent="0.2">
      <c r="A1" s="32"/>
      <c r="B1" s="32"/>
      <c r="C1" s="32"/>
      <c r="D1" s="32"/>
      <c r="E1" s="32"/>
      <c r="F1" s="32"/>
      <c r="G1" s="32"/>
      <c r="H1" s="32"/>
      <c r="I1" s="32"/>
      <c r="J1" s="32"/>
    </row>
    <row r="2" spans="1:10" ht="18" x14ac:dyDescent="0.2">
      <c r="A2" s="939" t="s">
        <v>1262</v>
      </c>
      <c r="B2" s="939"/>
      <c r="C2" s="939"/>
      <c r="D2" s="939"/>
      <c r="E2" s="939"/>
      <c r="F2" s="939"/>
      <c r="G2" s="939"/>
      <c r="H2" s="939"/>
      <c r="I2" s="939"/>
      <c r="J2" s="939"/>
    </row>
    <row r="3" spans="1:10" ht="18" x14ac:dyDescent="0.2">
      <c r="A3" s="396"/>
      <c r="B3" s="396"/>
      <c r="C3" s="396"/>
      <c r="D3" s="396"/>
      <c r="E3" s="396"/>
      <c r="F3" s="396"/>
      <c r="G3" s="396"/>
      <c r="H3" s="396"/>
      <c r="I3" s="396"/>
      <c r="J3" s="396"/>
    </row>
    <row r="4" spans="1:10" ht="18" x14ac:dyDescent="0.2">
      <c r="A4" s="940" t="s">
        <v>76</v>
      </c>
      <c r="B4" s="940"/>
      <c r="C4" s="940"/>
      <c r="D4" s="940"/>
      <c r="E4" s="940"/>
      <c r="F4" s="940"/>
      <c r="G4" s="940"/>
      <c r="H4" s="940"/>
      <c r="I4" s="940"/>
      <c r="J4" s="940"/>
    </row>
    <row r="5" spans="1:10" ht="15" x14ac:dyDescent="0.25">
      <c r="A5" s="74"/>
      <c r="B5" s="1"/>
      <c r="C5" s="1"/>
      <c r="D5" s="74"/>
      <c r="E5" s="146"/>
      <c r="F5" s="5"/>
      <c r="G5" s="1"/>
      <c r="H5" s="1"/>
      <c r="I5" s="1"/>
      <c r="J5" s="74"/>
    </row>
    <row r="6" spans="1:10" x14ac:dyDescent="0.2">
      <c r="A6" s="81" t="s">
        <v>77</v>
      </c>
      <c r="B6" s="72"/>
      <c r="C6" s="72"/>
      <c r="D6" s="72"/>
      <c r="E6" s="373">
        <v>3</v>
      </c>
      <c r="F6" s="72"/>
      <c r="G6" s="72"/>
      <c r="H6" s="72"/>
      <c r="I6" s="32" t="s">
        <v>78</v>
      </c>
      <c r="J6" s="72"/>
    </row>
    <row r="7" spans="1:10" x14ac:dyDescent="0.2">
      <c r="A7" s="257"/>
      <c r="B7" s="941" t="s">
        <v>79</v>
      </c>
      <c r="C7" s="942"/>
      <c r="D7" s="942"/>
      <c r="E7" s="942"/>
      <c r="F7" s="943"/>
      <c r="G7" s="944" t="s">
        <v>80</v>
      </c>
      <c r="H7" s="942"/>
      <c r="I7" s="943"/>
      <c r="J7" s="440"/>
    </row>
    <row r="8" spans="1:10" ht="12.75" customHeight="1" x14ac:dyDescent="0.2">
      <c r="A8" s="253"/>
      <c r="B8" s="945" t="s">
        <v>1119</v>
      </c>
      <c r="C8" s="945" t="s">
        <v>1120</v>
      </c>
      <c r="D8" s="945" t="s">
        <v>1121</v>
      </c>
      <c r="E8" s="945" t="s">
        <v>1287</v>
      </c>
      <c r="F8" s="945" t="s">
        <v>1122</v>
      </c>
      <c r="G8" s="945" t="s">
        <v>1288</v>
      </c>
      <c r="H8" s="945" t="s">
        <v>1289</v>
      </c>
      <c r="I8" s="945" t="s">
        <v>1283</v>
      </c>
      <c r="J8" s="945" t="s">
        <v>1123</v>
      </c>
    </row>
    <row r="9" spans="1:10" x14ac:dyDescent="0.2">
      <c r="A9" s="253" t="s">
        <v>81</v>
      </c>
      <c r="B9" s="946"/>
      <c r="C9" s="946"/>
      <c r="D9" s="946"/>
      <c r="E9" s="946"/>
      <c r="F9" s="946"/>
      <c r="G9" s="946"/>
      <c r="H9" s="946"/>
      <c r="I9" s="946"/>
      <c r="J9" s="946"/>
    </row>
    <row r="10" spans="1:10" x14ac:dyDescent="0.2">
      <c r="A10" s="253"/>
      <c r="B10" s="946"/>
      <c r="C10" s="946"/>
      <c r="D10" s="946"/>
      <c r="E10" s="946"/>
      <c r="F10" s="946"/>
      <c r="G10" s="946"/>
      <c r="H10" s="946"/>
      <c r="I10" s="946"/>
      <c r="J10" s="946"/>
    </row>
    <row r="11" spans="1:10" x14ac:dyDescent="0.2">
      <c r="A11" s="254"/>
      <c r="B11" s="947"/>
      <c r="C11" s="947"/>
      <c r="D11" s="947"/>
      <c r="E11" s="947"/>
      <c r="F11" s="947"/>
      <c r="G11" s="947"/>
      <c r="H11" s="947"/>
      <c r="I11" s="947"/>
      <c r="J11" s="947"/>
    </row>
    <row r="12" spans="1:10" x14ac:dyDescent="0.2">
      <c r="A12" s="255"/>
      <c r="B12" s="82"/>
      <c r="C12" s="82"/>
      <c r="D12" s="82"/>
      <c r="E12" s="82"/>
      <c r="F12" s="83"/>
      <c r="G12" s="100" t="s">
        <v>248</v>
      </c>
      <c r="H12" s="82"/>
      <c r="I12" s="82"/>
      <c r="J12" s="258"/>
    </row>
    <row r="13" spans="1:10" x14ac:dyDescent="0.2">
      <c r="A13" s="256" t="s">
        <v>82</v>
      </c>
      <c r="B13" s="374">
        <v>19969986</v>
      </c>
      <c r="C13" s="319">
        <v>4505485.38</v>
      </c>
      <c r="D13" s="319">
        <v>0</v>
      </c>
      <c r="E13" s="319">
        <v>383476.86900000001</v>
      </c>
      <c r="F13" s="374">
        <v>24858948.248999998</v>
      </c>
      <c r="G13" s="319">
        <v>3853482.2760000001</v>
      </c>
      <c r="H13" s="319">
        <v>279750.62699999998</v>
      </c>
      <c r="I13" s="319">
        <v>4133232.9029999999</v>
      </c>
      <c r="J13" s="375">
        <v>20725715.345999997</v>
      </c>
    </row>
    <row r="14" spans="1:10" x14ac:dyDescent="0.2">
      <c r="A14" s="256" t="s">
        <v>83</v>
      </c>
      <c r="B14" s="374">
        <v>25374532</v>
      </c>
      <c r="C14" s="319">
        <v>1738176.2350000001</v>
      </c>
      <c r="D14" s="319">
        <v>0</v>
      </c>
      <c r="E14" s="319">
        <v>299572.77600000001</v>
      </c>
      <c r="F14" s="374">
        <v>27412281.011</v>
      </c>
      <c r="G14" s="319">
        <v>13909010.752</v>
      </c>
      <c r="H14" s="319">
        <v>1501500.3119999999</v>
      </c>
      <c r="I14" s="319">
        <v>15410511.063999999</v>
      </c>
      <c r="J14" s="375">
        <v>12001769.947000001</v>
      </c>
    </row>
    <row r="15" spans="1:10" x14ac:dyDescent="0.2">
      <c r="A15" s="256" t="s">
        <v>84</v>
      </c>
      <c r="B15" s="374">
        <v>62239</v>
      </c>
      <c r="C15" s="319">
        <v>92668.47099999999</v>
      </c>
      <c r="D15" s="319">
        <v>0</v>
      </c>
      <c r="E15" s="319">
        <v>578.93399999999997</v>
      </c>
      <c r="F15" s="374">
        <v>155486.405</v>
      </c>
      <c r="G15" s="319">
        <v>42052.519</v>
      </c>
      <c r="H15" s="319">
        <v>5664.0870000000004</v>
      </c>
      <c r="I15" s="319">
        <v>47716.606</v>
      </c>
      <c r="J15" s="375">
        <v>107769.799</v>
      </c>
    </row>
    <row r="16" spans="1:10" x14ac:dyDescent="0.2">
      <c r="A16" s="256" t="s">
        <v>85</v>
      </c>
      <c r="B16" s="374">
        <v>1438094</v>
      </c>
      <c r="C16" s="319">
        <v>49858.187999999995</v>
      </c>
      <c r="D16" s="319">
        <v>0</v>
      </c>
      <c r="E16" s="319">
        <v>11203.155000000001</v>
      </c>
      <c r="F16" s="374">
        <v>1499155.3430000001</v>
      </c>
      <c r="G16" s="319">
        <v>1149085.8130000001</v>
      </c>
      <c r="H16" s="319">
        <v>160406.136</v>
      </c>
      <c r="I16" s="319">
        <v>1309491.949</v>
      </c>
      <c r="J16" s="375">
        <v>189663.39400000003</v>
      </c>
    </row>
    <row r="17" spans="1:10" x14ac:dyDescent="0.2">
      <c r="A17" s="256" t="s">
        <v>86</v>
      </c>
      <c r="B17" s="374">
        <v>35941</v>
      </c>
      <c r="C17" s="319">
        <v>0</v>
      </c>
      <c r="D17" s="319">
        <v>0</v>
      </c>
      <c r="E17" s="319">
        <v>660.06899999999996</v>
      </c>
      <c r="F17" s="374">
        <v>36601.069000000003</v>
      </c>
      <c r="G17" s="319">
        <v>13748.406999999999</v>
      </c>
      <c r="H17" s="319">
        <v>4642.7939999999999</v>
      </c>
      <c r="I17" s="319">
        <v>18391.201000000001</v>
      </c>
      <c r="J17" s="375">
        <v>18209.868000000002</v>
      </c>
    </row>
    <row r="18" spans="1:10" x14ac:dyDescent="0.2">
      <c r="A18" s="256" t="s">
        <v>87</v>
      </c>
      <c r="B18" s="374">
        <v>2002621</v>
      </c>
      <c r="C18" s="319">
        <v>136027.00200000001</v>
      </c>
      <c r="D18" s="319">
        <v>0</v>
      </c>
      <c r="E18" s="319">
        <v>18009.116999999998</v>
      </c>
      <c r="F18" s="374">
        <v>2156657.1189999999</v>
      </c>
      <c r="G18" s="319">
        <v>1387988.933</v>
      </c>
      <c r="H18" s="319">
        <v>106283.367</v>
      </c>
      <c r="I18" s="319">
        <v>1494272.3</v>
      </c>
      <c r="J18" s="375">
        <v>662384.81900000002</v>
      </c>
    </row>
    <row r="19" spans="1:10" x14ac:dyDescent="0.2">
      <c r="A19" s="256" t="s">
        <v>88</v>
      </c>
      <c r="B19" s="374">
        <v>1167822</v>
      </c>
      <c r="C19" s="319">
        <v>74662.467999999993</v>
      </c>
      <c r="D19" s="319">
        <v>0</v>
      </c>
      <c r="E19" s="319">
        <v>11363.246999999999</v>
      </c>
      <c r="F19" s="374">
        <v>1253847.7149999999</v>
      </c>
      <c r="G19" s="319">
        <v>672354.76699999999</v>
      </c>
      <c r="H19" s="319">
        <v>75754.971000000005</v>
      </c>
      <c r="I19" s="319">
        <v>748109.73800000001</v>
      </c>
      <c r="J19" s="375">
        <v>505737.97699999984</v>
      </c>
    </row>
    <row r="20" spans="1:10" x14ac:dyDescent="0.2">
      <c r="A20" s="256" t="s">
        <v>89</v>
      </c>
      <c r="B20" s="374">
        <v>1022872</v>
      </c>
      <c r="C20" s="319">
        <v>91376.615000000005</v>
      </c>
      <c r="D20" s="319">
        <v>0</v>
      </c>
      <c r="E20" s="319">
        <v>8394.6170000000002</v>
      </c>
      <c r="F20" s="374">
        <v>1122643.2320000001</v>
      </c>
      <c r="G20" s="319">
        <v>822997.15399999998</v>
      </c>
      <c r="H20" s="319">
        <v>57703.067999999999</v>
      </c>
      <c r="I20" s="319">
        <v>880700.22199999995</v>
      </c>
      <c r="J20" s="375">
        <v>241943.0100000001</v>
      </c>
    </row>
    <row r="21" spans="1:10" x14ac:dyDescent="0.2">
      <c r="A21" s="256" t="s">
        <v>90</v>
      </c>
      <c r="B21" s="374">
        <v>3820721</v>
      </c>
      <c r="C21" s="319">
        <v>424277.27100000001</v>
      </c>
      <c r="D21" s="319">
        <v>0</v>
      </c>
      <c r="E21" s="319">
        <v>82594.998000000007</v>
      </c>
      <c r="F21" s="374">
        <v>4327593.2689999994</v>
      </c>
      <c r="G21" s="319">
        <v>358393.50300000003</v>
      </c>
      <c r="H21" s="319">
        <v>71971.839000000007</v>
      </c>
      <c r="I21" s="319">
        <v>430365.34200000006</v>
      </c>
      <c r="J21" s="375">
        <v>3897227.9269999992</v>
      </c>
    </row>
    <row r="22" spans="1:10" x14ac:dyDescent="0.2">
      <c r="A22" s="256" t="s">
        <v>91</v>
      </c>
      <c r="B22" s="374">
        <v>9284</v>
      </c>
      <c r="C22" s="319">
        <v>0</v>
      </c>
      <c r="D22" s="319">
        <v>0</v>
      </c>
      <c r="E22" s="319">
        <v>0</v>
      </c>
      <c r="F22" s="374">
        <v>9284</v>
      </c>
      <c r="G22" s="319">
        <v>9283.3629999999994</v>
      </c>
      <c r="H22" s="319">
        <v>0</v>
      </c>
      <c r="I22" s="319">
        <v>9283.3629999999994</v>
      </c>
      <c r="J22" s="375">
        <v>0.63700000000062573</v>
      </c>
    </row>
    <row r="23" spans="1:10" x14ac:dyDescent="0.2">
      <c r="A23" s="256" t="s">
        <v>92</v>
      </c>
      <c r="B23" s="374">
        <v>218193</v>
      </c>
      <c r="C23" s="319">
        <v>1328.951</v>
      </c>
      <c r="D23" s="319">
        <v>1570.5450000000001</v>
      </c>
      <c r="E23" s="319">
        <v>1519.1279999999999</v>
      </c>
      <c r="F23" s="374">
        <v>219470.53399999999</v>
      </c>
      <c r="G23" s="319">
        <v>172554.56299999999</v>
      </c>
      <c r="H23" s="319">
        <v>24019.398000000001</v>
      </c>
      <c r="I23" s="319">
        <v>196573.96100000001</v>
      </c>
      <c r="J23" s="375">
        <v>22896.572999999989</v>
      </c>
    </row>
    <row r="24" spans="1:10" x14ac:dyDescent="0.2">
      <c r="A24" s="256" t="s">
        <v>93</v>
      </c>
      <c r="B24" s="374">
        <v>69683</v>
      </c>
      <c r="C24" s="319">
        <v>0</v>
      </c>
      <c r="D24" s="319">
        <v>0</v>
      </c>
      <c r="E24" s="319">
        <v>59.22</v>
      </c>
      <c r="F24" s="374">
        <v>69742.22</v>
      </c>
      <c r="G24" s="319">
        <v>69300.422999999995</v>
      </c>
      <c r="H24" s="319">
        <v>422.30099999999999</v>
      </c>
      <c r="I24" s="319">
        <v>69722.724000000002</v>
      </c>
      <c r="J24" s="375">
        <v>19.496000000005949</v>
      </c>
    </row>
    <row r="25" spans="1:10" x14ac:dyDescent="0.2">
      <c r="A25" s="256" t="s">
        <v>94</v>
      </c>
      <c r="B25" s="374">
        <v>310476</v>
      </c>
      <c r="C25" s="319">
        <v>0</v>
      </c>
      <c r="D25" s="319">
        <v>0</v>
      </c>
      <c r="E25" s="319">
        <v>0</v>
      </c>
      <c r="F25" s="374">
        <v>310476</v>
      </c>
      <c r="G25" s="319">
        <v>310475.17499999999</v>
      </c>
      <c r="H25" s="319">
        <v>0</v>
      </c>
      <c r="I25" s="319">
        <v>310475.17499999999</v>
      </c>
      <c r="J25" s="375">
        <v>0.82500000001164153</v>
      </c>
    </row>
    <row r="26" spans="1:10" x14ac:dyDescent="0.2">
      <c r="A26" s="256" t="s">
        <v>95</v>
      </c>
      <c r="B26" s="374">
        <v>706433</v>
      </c>
      <c r="C26" s="319">
        <v>39762.726999999999</v>
      </c>
      <c r="D26" s="319">
        <v>0</v>
      </c>
      <c r="E26" s="319">
        <v>6175.4579999999996</v>
      </c>
      <c r="F26" s="374">
        <v>752371.18499999994</v>
      </c>
      <c r="G26" s="319">
        <v>484196.826</v>
      </c>
      <c r="H26" s="319">
        <v>33712.406999999999</v>
      </c>
      <c r="I26" s="319">
        <v>517909.23300000001</v>
      </c>
      <c r="J26" s="375">
        <v>234461.95199999993</v>
      </c>
    </row>
    <row r="27" spans="1:10" x14ac:dyDescent="0.2">
      <c r="A27" s="316" t="s">
        <v>96</v>
      </c>
      <c r="B27" s="374">
        <v>98118</v>
      </c>
      <c r="C27" s="376">
        <v>727.27300000000002</v>
      </c>
      <c r="D27" s="319">
        <v>0</v>
      </c>
      <c r="E27" s="319">
        <v>1090.692</v>
      </c>
      <c r="F27" s="374">
        <v>99935.964999999997</v>
      </c>
      <c r="G27" s="319">
        <v>66959.611999999994</v>
      </c>
      <c r="H27" s="319">
        <v>11805.669</v>
      </c>
      <c r="I27" s="319">
        <v>78765.280999999988</v>
      </c>
      <c r="J27" s="375">
        <v>21170.684000000001</v>
      </c>
    </row>
    <row r="28" spans="1:10" x14ac:dyDescent="0.2">
      <c r="A28" s="256" t="s">
        <v>97</v>
      </c>
      <c r="B28" s="374">
        <v>105836</v>
      </c>
      <c r="C28" s="319">
        <v>250</v>
      </c>
      <c r="D28" s="319">
        <v>0</v>
      </c>
      <c r="E28" s="376">
        <v>1122.057</v>
      </c>
      <c r="F28" s="374">
        <v>107208.057</v>
      </c>
      <c r="G28" s="319">
        <v>72011.046000000002</v>
      </c>
      <c r="H28" s="319">
        <v>13152.879000000001</v>
      </c>
      <c r="I28" s="319">
        <v>85160.925000000003</v>
      </c>
      <c r="J28" s="375">
        <v>22044.131999999998</v>
      </c>
    </row>
    <row r="29" spans="1:10" x14ac:dyDescent="0.2">
      <c r="A29" s="256" t="s">
        <v>299</v>
      </c>
      <c r="B29" s="319">
        <v>4044880</v>
      </c>
      <c r="C29" s="376">
        <v>950724.09299999999</v>
      </c>
      <c r="D29" s="319">
        <v>4505485.38</v>
      </c>
      <c r="E29" s="319">
        <v>0</v>
      </c>
      <c r="F29" s="374">
        <v>490118.71300000045</v>
      </c>
      <c r="G29" s="319">
        <v>0</v>
      </c>
      <c r="H29" s="319">
        <v>0</v>
      </c>
      <c r="I29" s="319">
        <v>0</v>
      </c>
      <c r="J29" s="375">
        <v>490118.71300000045</v>
      </c>
    </row>
    <row r="30" spans="1:10" x14ac:dyDescent="0.2">
      <c r="A30" s="256" t="s">
        <v>250</v>
      </c>
      <c r="B30" s="319">
        <v>27634</v>
      </c>
      <c r="C30" s="319">
        <v>16252.156999999999</v>
      </c>
      <c r="D30" s="319">
        <v>0</v>
      </c>
      <c r="E30" s="319">
        <v>0</v>
      </c>
      <c r="F30" s="374">
        <v>43886.156999999999</v>
      </c>
      <c r="G30" s="319">
        <v>0</v>
      </c>
      <c r="H30" s="319">
        <v>0</v>
      </c>
      <c r="I30" s="319">
        <v>0</v>
      </c>
      <c r="J30" s="375">
        <v>43886.156999999999</v>
      </c>
    </row>
    <row r="31" spans="1:10" x14ac:dyDescent="0.2">
      <c r="A31" s="377" t="s">
        <v>98</v>
      </c>
      <c r="B31" s="378">
        <v>60485365</v>
      </c>
      <c r="C31" s="378">
        <v>8121576.8310000012</v>
      </c>
      <c r="D31" s="378">
        <v>4507055.9249999998</v>
      </c>
      <c r="E31" s="378">
        <v>825820.33700000006</v>
      </c>
      <c r="F31" s="378">
        <v>64925706.243000001</v>
      </c>
      <c r="G31" s="378">
        <v>23393895.132000007</v>
      </c>
      <c r="H31" s="378">
        <v>2346789.8550000004</v>
      </c>
      <c r="I31" s="378">
        <v>25740681.987000003</v>
      </c>
      <c r="J31" s="378">
        <v>39185024.255999997</v>
      </c>
    </row>
    <row r="32" spans="1:10" x14ac:dyDescent="0.2">
      <c r="A32" s="259" t="s">
        <v>99</v>
      </c>
      <c r="B32" s="260">
        <v>54013776</v>
      </c>
      <c r="C32" s="260">
        <v>2094343</v>
      </c>
      <c r="D32" s="384">
        <v>0</v>
      </c>
      <c r="E32" s="260">
        <v>1674247</v>
      </c>
      <c r="F32" s="84">
        <v>57782366</v>
      </c>
      <c r="G32" s="260">
        <v>21016479</v>
      </c>
      <c r="H32" s="260">
        <v>2115020</v>
      </c>
      <c r="I32" s="260">
        <v>23131499</v>
      </c>
      <c r="J32" s="378">
        <v>34650867</v>
      </c>
    </row>
    <row r="33" spans="1:10" x14ac:dyDescent="0.2">
      <c r="A33" s="379"/>
      <c r="B33" s="85" t="s">
        <v>248</v>
      </c>
      <c r="C33" s="85"/>
      <c r="D33" s="380"/>
      <c r="E33" s="85" t="s">
        <v>248</v>
      </c>
      <c r="F33" s="85" t="s">
        <v>248</v>
      </c>
      <c r="G33" s="85"/>
      <c r="H33" s="85"/>
      <c r="I33" s="85"/>
      <c r="J33" s="85"/>
    </row>
    <row r="34" spans="1:10" x14ac:dyDescent="0.2">
      <c r="A34" s="379"/>
      <c r="B34" s="85"/>
      <c r="C34" s="85"/>
      <c r="D34" s="380"/>
      <c r="E34" s="85"/>
      <c r="F34" s="85"/>
      <c r="G34" s="85"/>
      <c r="H34" s="85"/>
      <c r="I34" s="85"/>
      <c r="J34" s="85"/>
    </row>
    <row r="35" spans="1:10" x14ac:dyDescent="0.2">
      <c r="A35" s="379"/>
      <c r="B35" s="85"/>
      <c r="C35" s="85"/>
      <c r="D35" s="380"/>
      <c r="E35" s="85"/>
      <c r="F35" s="85"/>
      <c r="G35" s="85"/>
      <c r="H35" s="85"/>
      <c r="I35" s="85"/>
      <c r="J35" s="85"/>
    </row>
    <row r="36" spans="1:10" x14ac:dyDescent="0.2">
      <c r="A36" s="379"/>
      <c r="B36" s="85"/>
      <c r="C36" s="85"/>
      <c r="D36" s="380"/>
      <c r="E36" s="85"/>
      <c r="F36" s="85"/>
      <c r="G36" s="85"/>
      <c r="H36" s="85"/>
      <c r="I36" s="85"/>
      <c r="J36" s="85"/>
    </row>
    <row r="37" spans="1:10" x14ac:dyDescent="0.2">
      <c r="A37" s="379"/>
      <c r="B37" s="85"/>
      <c r="C37" s="85"/>
      <c r="D37" s="380"/>
      <c r="E37" s="85"/>
      <c r="F37" s="85"/>
      <c r="G37" s="85"/>
      <c r="H37" s="85"/>
      <c r="I37" s="85"/>
      <c r="J37" s="85"/>
    </row>
    <row r="38" spans="1:10" x14ac:dyDescent="0.2">
      <c r="A38" s="40"/>
      <c r="B38" s="29"/>
      <c r="C38" s="87"/>
      <c r="D38" s="381"/>
      <c r="E38" s="88"/>
      <c r="F38" s="89"/>
      <c r="G38" s="40"/>
      <c r="H38" s="40"/>
      <c r="I38" s="40"/>
      <c r="J38" s="85"/>
    </row>
    <row r="39" spans="1:10" x14ac:dyDescent="0.2">
      <c r="A39" s="90"/>
      <c r="B39" s="1"/>
      <c r="C39" s="91"/>
      <c r="D39" s="382"/>
      <c r="E39" s="91"/>
      <c r="F39" s="86"/>
      <c r="G39" s="383"/>
      <c r="H39" s="383"/>
      <c r="I39" s="383"/>
      <c r="J39" s="381"/>
    </row>
    <row r="40" spans="1:10" x14ac:dyDescent="0.2">
      <c r="J40" s="86"/>
    </row>
    <row r="41" spans="1:10" x14ac:dyDescent="0.2">
      <c r="A41" s="32"/>
      <c r="B41" s="32"/>
      <c r="C41" s="32"/>
      <c r="D41" s="32"/>
      <c r="E41" s="32"/>
      <c r="F41" s="32"/>
      <c r="G41" s="32"/>
      <c r="H41" s="32"/>
      <c r="I41" s="32"/>
      <c r="J41" s="32"/>
    </row>
  </sheetData>
  <mergeCells count="13">
    <mergeCell ref="A2:J2"/>
    <mergeCell ref="A4:J4"/>
    <mergeCell ref="B7:F7"/>
    <mergeCell ref="G7:I7"/>
    <mergeCell ref="H8:H11"/>
    <mergeCell ref="I8:I11"/>
    <mergeCell ref="J8:J11"/>
    <mergeCell ref="B8:B11"/>
    <mergeCell ref="C8:C11"/>
    <mergeCell ref="D8:D11"/>
    <mergeCell ref="F8:F11"/>
    <mergeCell ref="E8:E11"/>
    <mergeCell ref="G8:G11"/>
  </mergeCells>
  <printOptions horizontalCentered="1" verticalCentered="1"/>
  <pageMargins left="0.70866141732283472" right="0.70866141732283472" top="0.35433070866141736" bottom="0.74803149606299213" header="0.31496062992125984" footer="0.31496062992125984"/>
  <pageSetup paperSize="9" scale="90"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45057" r:id="rId4"/>
      </mc:Fallback>
    </mc:AlternateContent>
    <mc:AlternateContent xmlns:mc="http://schemas.openxmlformats.org/markup-compatibility/2006">
      <mc:Choice Requires="x14">
        <oleObject progId="PBrush" shapeId="45058" r:id="rId6">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45058" r:id="rId6"/>
      </mc:Fallback>
    </mc:AlternateContent>
    <mc:AlternateContent xmlns:mc="http://schemas.openxmlformats.org/markup-compatibility/2006">
      <mc:Choice Requires="x14">
        <oleObject progId="PBrush" shapeId="45165" r:id="rId7">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45165" r:id="rId7"/>
      </mc:Fallback>
    </mc:AlternateContent>
    <mc:AlternateContent xmlns:mc="http://schemas.openxmlformats.org/markup-compatibility/2006">
      <mc:Choice Requires="x14">
        <oleObject progId="PBrush" shapeId="45166" r:id="rId8">
          <objectPr defaultSize="0" autoPict="0" r:id="rId5">
            <anchor moveWithCells="1" sizeWithCells="1">
              <from>
                <xdr:col>0</xdr:col>
                <xdr:colOff>571500</xdr:colOff>
                <xdr:row>0</xdr:row>
                <xdr:rowOff>0</xdr:rowOff>
              </from>
              <to>
                <xdr:col>0</xdr:col>
                <xdr:colOff>2143125</xdr:colOff>
                <xdr:row>4</xdr:row>
                <xdr:rowOff>0</xdr:rowOff>
              </to>
            </anchor>
          </objectPr>
        </oleObject>
      </mc:Choice>
      <mc:Fallback>
        <oleObject progId="PBrush" shapeId="45166"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8:L38"/>
  <sheetViews>
    <sheetView showGridLines="0" topLeftCell="A10" zoomScale="95" zoomScaleNormal="95" workbookViewId="0">
      <selection activeCell="A15" sqref="A15:I32"/>
    </sheetView>
  </sheetViews>
  <sheetFormatPr baseColWidth="10" defaultRowHeight="14.1" customHeight="1" x14ac:dyDescent="0.2"/>
  <cols>
    <col min="1" max="1" width="30.7109375" style="32" customWidth="1"/>
    <col min="2" max="2" width="15.5703125" style="92" customWidth="1"/>
    <col min="3" max="3" width="13.42578125" style="92" customWidth="1"/>
    <col min="4" max="4" width="11.85546875" style="92" customWidth="1"/>
    <col min="5" max="5" width="15.28515625" style="92" customWidth="1"/>
    <col min="6" max="6" width="12.85546875" style="92" customWidth="1"/>
    <col min="7" max="7" width="13.28515625" style="92" customWidth="1"/>
    <col min="8" max="8" width="11.42578125" style="92"/>
    <col min="9" max="9" width="13.5703125" style="92" customWidth="1"/>
    <col min="10" max="10" width="11.7109375" style="92" bestFit="1" customWidth="1"/>
    <col min="11" max="11" width="15.5703125" style="32" bestFit="1" customWidth="1"/>
    <col min="12" max="12" width="14.140625" style="32" customWidth="1"/>
    <col min="13" max="16384" width="11.42578125" style="32"/>
  </cols>
  <sheetData>
    <row r="8" spans="1:10" ht="16.5" customHeight="1" x14ac:dyDescent="0.25">
      <c r="A8" s="948" t="s">
        <v>1284</v>
      </c>
      <c r="B8" s="948"/>
      <c r="C8" s="948"/>
      <c r="D8" s="948"/>
      <c r="E8" s="948"/>
      <c r="F8" s="948"/>
      <c r="G8" s="948"/>
      <c r="H8" s="948"/>
      <c r="I8" s="948"/>
      <c r="J8" s="948"/>
    </row>
    <row r="10" spans="1:10" ht="21.4" customHeight="1" x14ac:dyDescent="0.3">
      <c r="A10" s="949" t="s">
        <v>100</v>
      </c>
      <c r="B10" s="949"/>
      <c r="C10" s="949"/>
      <c r="D10" s="949"/>
      <c r="E10" s="949"/>
      <c r="F10" s="949"/>
      <c r="G10" s="949"/>
      <c r="H10" s="949"/>
      <c r="I10" s="949"/>
      <c r="J10" s="949"/>
    </row>
    <row r="11" spans="1:10" ht="16.5" customHeight="1" x14ac:dyDescent="0.25">
      <c r="D11" s="93"/>
    </row>
    <row r="12" spans="1:10" ht="16.5" customHeight="1" x14ac:dyDescent="0.25">
      <c r="D12" s="93"/>
    </row>
    <row r="13" spans="1:10" ht="16.5" customHeight="1" x14ac:dyDescent="0.25">
      <c r="D13" s="93"/>
      <c r="I13" s="92" t="s">
        <v>101</v>
      </c>
    </row>
    <row r="15" spans="1:10" s="29" customFormat="1" ht="14.1" customHeight="1" x14ac:dyDescent="0.2">
      <c r="A15" s="94"/>
      <c r="B15" s="953" t="s">
        <v>102</v>
      </c>
      <c r="C15" s="954"/>
      <c r="D15" s="954"/>
      <c r="E15" s="955"/>
      <c r="F15" s="956" t="s">
        <v>103</v>
      </c>
      <c r="G15" s="957"/>
      <c r="H15" s="957"/>
      <c r="I15" s="958"/>
      <c r="J15" s="263"/>
    </row>
    <row r="16" spans="1:10" ht="14.1" customHeight="1" x14ac:dyDescent="0.2">
      <c r="A16" s="82"/>
      <c r="B16" s="950" t="s">
        <v>295</v>
      </c>
      <c r="C16" s="98"/>
      <c r="D16" s="99"/>
      <c r="E16" s="101" t="s">
        <v>104</v>
      </c>
      <c r="F16" s="264" t="s">
        <v>105</v>
      </c>
      <c r="G16" s="108"/>
      <c r="H16" s="241"/>
      <c r="I16" s="264" t="s">
        <v>105</v>
      </c>
      <c r="J16" s="241"/>
    </row>
    <row r="17" spans="1:12" ht="14.1" customHeight="1" x14ac:dyDescent="0.2">
      <c r="A17" s="100" t="s">
        <v>106</v>
      </c>
      <c r="B17" s="951"/>
      <c r="C17" s="97" t="s">
        <v>107</v>
      </c>
      <c r="D17" s="101" t="s">
        <v>108</v>
      </c>
      <c r="E17" s="101" t="s">
        <v>1117</v>
      </c>
      <c r="F17" s="264" t="s">
        <v>109</v>
      </c>
      <c r="G17" s="174" t="s">
        <v>110</v>
      </c>
      <c r="H17" s="264" t="s">
        <v>111</v>
      </c>
      <c r="I17" s="264" t="s">
        <v>1117</v>
      </c>
      <c r="J17" s="264" t="s">
        <v>112</v>
      </c>
    </row>
    <row r="18" spans="1:12" ht="14.1" customHeight="1" x14ac:dyDescent="0.2">
      <c r="A18" s="82"/>
      <c r="B18" s="951"/>
      <c r="C18" s="98"/>
      <c r="D18" s="99"/>
      <c r="E18" s="101" t="s">
        <v>1261</v>
      </c>
      <c r="F18" s="264" t="s">
        <v>113</v>
      </c>
      <c r="G18" s="174" t="s">
        <v>115</v>
      </c>
      <c r="H18" s="241"/>
      <c r="I18" s="264" t="s">
        <v>1261</v>
      </c>
      <c r="J18" s="264" t="s">
        <v>116</v>
      </c>
    </row>
    <row r="19" spans="1:12" ht="14.1" customHeight="1" x14ac:dyDescent="0.2">
      <c r="A19" s="102"/>
      <c r="B19" s="952"/>
      <c r="C19" s="103"/>
      <c r="D19" s="104"/>
      <c r="E19" s="261"/>
      <c r="F19" s="268" t="s">
        <v>115</v>
      </c>
      <c r="G19" s="269"/>
      <c r="H19" s="265"/>
      <c r="I19" s="268"/>
      <c r="J19" s="265"/>
    </row>
    <row r="20" spans="1:12" ht="14.1" customHeight="1" x14ac:dyDescent="0.2">
      <c r="A20" s="105"/>
      <c r="B20" s="106"/>
      <c r="C20" s="107"/>
      <c r="D20" s="106"/>
      <c r="E20" s="262"/>
      <c r="F20" s="266"/>
      <c r="G20" s="106"/>
      <c r="H20" s="266"/>
      <c r="I20" s="266"/>
      <c r="J20" s="266"/>
    </row>
    <row r="21" spans="1:12" ht="14.1" customHeight="1" x14ac:dyDescent="0.2">
      <c r="A21" s="687">
        <v>2019</v>
      </c>
      <c r="B21" s="108"/>
      <c r="C21" s="98"/>
      <c r="D21" s="108"/>
      <c r="E21" s="99"/>
      <c r="F21" s="241"/>
      <c r="G21" s="108"/>
      <c r="H21" s="241"/>
      <c r="I21" s="241"/>
      <c r="J21" s="241"/>
    </row>
    <row r="22" spans="1:12" ht="14.85" customHeight="1" x14ac:dyDescent="0.2">
      <c r="A22" s="82" t="s">
        <v>745</v>
      </c>
      <c r="B22" s="98">
        <v>243311744</v>
      </c>
      <c r="C22" s="98">
        <v>85236364</v>
      </c>
      <c r="D22" s="320">
        <v>0</v>
      </c>
      <c r="E22" s="99">
        <v>328548108</v>
      </c>
      <c r="F22" s="241">
        <v>69013236</v>
      </c>
      <c r="G22" s="320">
        <v>28408974</v>
      </c>
      <c r="H22" s="322">
        <v>0</v>
      </c>
      <c r="I22" s="241">
        <v>97422210</v>
      </c>
      <c r="J22" s="241">
        <v>231125898</v>
      </c>
      <c r="K22" s="92"/>
      <c r="L22" s="92"/>
    </row>
    <row r="23" spans="1:12" ht="14.85" customHeight="1" x14ac:dyDescent="0.2">
      <c r="A23" s="82" t="s">
        <v>118</v>
      </c>
      <c r="B23" s="99">
        <v>1362806994</v>
      </c>
      <c r="C23" s="241">
        <v>20551428</v>
      </c>
      <c r="D23" s="320">
        <v>0</v>
      </c>
      <c r="E23" s="99">
        <v>1383358422</v>
      </c>
      <c r="F23" s="241">
        <v>713438053</v>
      </c>
      <c r="G23" s="108">
        <v>147556053</v>
      </c>
      <c r="H23" s="322">
        <v>0</v>
      </c>
      <c r="I23" s="241">
        <v>860994106</v>
      </c>
      <c r="J23" s="241">
        <v>522364316</v>
      </c>
      <c r="K23" s="92"/>
      <c r="L23" s="92"/>
    </row>
    <row r="24" spans="1:12" ht="14.1" customHeight="1" x14ac:dyDescent="0.2">
      <c r="A24" s="82" t="s">
        <v>249</v>
      </c>
      <c r="B24" s="320"/>
      <c r="C24" s="322">
        <v>0</v>
      </c>
      <c r="D24" s="320">
        <v>0</v>
      </c>
      <c r="E24" s="99">
        <v>0</v>
      </c>
      <c r="F24" s="322">
        <v>0</v>
      </c>
      <c r="G24" s="320">
        <v>0</v>
      </c>
      <c r="H24" s="322">
        <v>0</v>
      </c>
      <c r="I24" s="322">
        <v>0</v>
      </c>
      <c r="J24" s="322">
        <v>0</v>
      </c>
      <c r="L24" s="92"/>
    </row>
    <row r="25" spans="1:12" ht="14.1" customHeight="1" x14ac:dyDescent="0.2">
      <c r="A25" s="82"/>
      <c r="B25" s="108"/>
      <c r="C25" s="98"/>
      <c r="D25" s="108"/>
      <c r="E25" s="99"/>
      <c r="F25" s="241"/>
      <c r="G25" s="108"/>
      <c r="H25" s="241"/>
      <c r="I25" s="241"/>
      <c r="J25" s="241"/>
      <c r="L25" s="92"/>
    </row>
    <row r="26" spans="1:12" s="29" customFormat="1" ht="14.1" customHeight="1" x14ac:dyDescent="0.2">
      <c r="A26" s="109" t="s">
        <v>119</v>
      </c>
      <c r="B26" s="96">
        <v>1606118738</v>
      </c>
      <c r="C26" s="70">
        <v>105787792</v>
      </c>
      <c r="D26" s="321">
        <v>0</v>
      </c>
      <c r="E26" s="95">
        <v>1711906530</v>
      </c>
      <c r="F26" s="267">
        <v>782451289</v>
      </c>
      <c r="G26" s="96">
        <v>175965027</v>
      </c>
      <c r="H26" s="267"/>
      <c r="I26" s="267">
        <v>958416316</v>
      </c>
      <c r="J26" s="267">
        <v>753490214</v>
      </c>
      <c r="K26" s="346"/>
      <c r="L26" s="92"/>
    </row>
    <row r="27" spans="1:12" ht="14.1" customHeight="1" x14ac:dyDescent="0.2">
      <c r="A27" s="105"/>
      <c r="B27" s="108"/>
      <c r="C27" s="98"/>
      <c r="D27" s="108"/>
      <c r="E27" s="99"/>
      <c r="F27" s="241"/>
      <c r="G27" s="108"/>
      <c r="H27" s="241"/>
      <c r="I27" s="241"/>
      <c r="J27" s="241"/>
    </row>
    <row r="28" spans="1:12" ht="14.1" customHeight="1" x14ac:dyDescent="0.2">
      <c r="A28" s="687">
        <v>2018</v>
      </c>
      <c r="B28" s="108"/>
      <c r="C28" s="98"/>
      <c r="D28" s="108"/>
      <c r="E28" s="99"/>
      <c r="F28" s="241"/>
      <c r="G28" s="108"/>
      <c r="H28" s="241"/>
      <c r="I28" s="241"/>
      <c r="J28" s="241"/>
    </row>
    <row r="29" spans="1:12" ht="14.85" customHeight="1" x14ac:dyDescent="0.2">
      <c r="A29" s="82" t="s">
        <v>117</v>
      </c>
      <c r="B29" s="98">
        <v>243311744</v>
      </c>
      <c r="C29" s="98">
        <v>0</v>
      </c>
      <c r="D29" s="320">
        <v>0</v>
      </c>
      <c r="E29" s="99">
        <v>243311744</v>
      </c>
      <c r="F29" s="392">
        <v>0</v>
      </c>
      <c r="G29" s="322">
        <v>38021618</v>
      </c>
      <c r="H29" s="322">
        <v>0</v>
      </c>
      <c r="I29" s="241">
        <v>38021618</v>
      </c>
      <c r="J29" s="241">
        <v>205290126</v>
      </c>
    </row>
    <row r="30" spans="1:12" ht="14.85" customHeight="1" x14ac:dyDescent="0.2">
      <c r="A30" s="82" t="s">
        <v>118</v>
      </c>
      <c r="B30" s="98">
        <v>479412616</v>
      </c>
      <c r="C30" s="365">
        <v>0</v>
      </c>
      <c r="D30" s="320">
        <v>0</v>
      </c>
      <c r="E30" s="99">
        <v>479412616</v>
      </c>
      <c r="F30" s="392">
        <v>0</v>
      </c>
      <c r="G30" s="108">
        <v>379099970</v>
      </c>
      <c r="H30" s="322">
        <v>0</v>
      </c>
      <c r="I30" s="241">
        <v>379099970</v>
      </c>
      <c r="J30" s="241">
        <v>100312646</v>
      </c>
    </row>
    <row r="31" spans="1:12" ht="14.85" customHeight="1" x14ac:dyDescent="0.2">
      <c r="A31" s="82" t="s">
        <v>249</v>
      </c>
      <c r="B31" s="320">
        <v>687983393</v>
      </c>
      <c r="C31" s="98">
        <v>0</v>
      </c>
      <c r="D31" s="320">
        <v>0</v>
      </c>
      <c r="E31" s="99">
        <v>687983393</v>
      </c>
      <c r="F31" s="322">
        <v>0</v>
      </c>
      <c r="G31" s="322">
        <v>0</v>
      </c>
      <c r="H31" s="322">
        <v>0</v>
      </c>
      <c r="I31" s="322">
        <v>0</v>
      </c>
      <c r="J31" s="241">
        <v>687983393</v>
      </c>
    </row>
    <row r="32" spans="1:12" ht="14.1" customHeight="1" x14ac:dyDescent="0.2">
      <c r="A32" s="82"/>
      <c r="B32" s="108"/>
      <c r="C32" s="98"/>
      <c r="D32" s="108"/>
      <c r="E32" s="99"/>
      <c r="F32" s="241"/>
      <c r="G32" s="108"/>
      <c r="H32" s="241"/>
      <c r="I32" s="241"/>
      <c r="J32" s="241"/>
    </row>
    <row r="33" spans="1:10" s="29" customFormat="1" ht="14.1" customHeight="1" x14ac:dyDescent="0.2">
      <c r="A33" s="238" t="s">
        <v>120</v>
      </c>
      <c r="B33" s="693">
        <v>1410707753</v>
      </c>
      <c r="C33" s="693">
        <v>0</v>
      </c>
      <c r="D33" s="883">
        <v>0</v>
      </c>
      <c r="E33" s="884">
        <v>1410707753</v>
      </c>
      <c r="F33" s="693">
        <v>0</v>
      </c>
      <c r="G33" s="885">
        <v>417121588</v>
      </c>
      <c r="H33" s="883">
        <v>0</v>
      </c>
      <c r="I33" s="693">
        <v>417121588</v>
      </c>
      <c r="J33" s="886">
        <v>993586165</v>
      </c>
    </row>
    <row r="37" spans="1:10" s="1" customFormat="1" ht="14.85" customHeight="1" x14ac:dyDescent="0.2">
      <c r="A37" s="317"/>
      <c r="B37" s="25"/>
      <c r="C37" s="73"/>
      <c r="D37" s="73"/>
      <c r="E37" s="25"/>
      <c r="F37" s="73"/>
      <c r="G37" s="73"/>
      <c r="H37" s="73"/>
      <c r="I37" s="73"/>
      <c r="J37" s="25"/>
    </row>
    <row r="38" spans="1:10" ht="14.1" customHeight="1" x14ac:dyDescent="0.2">
      <c r="A38" s="288"/>
    </row>
  </sheetData>
  <sheetProtection selectLockedCells="1" selectUnlockedCells="1"/>
  <mergeCells count="5">
    <mergeCell ref="A8:J8"/>
    <mergeCell ref="A10:J10"/>
    <mergeCell ref="B16:B19"/>
    <mergeCell ref="B15:E15"/>
    <mergeCell ref="F15:I15"/>
  </mergeCells>
  <printOptions horizontalCentered="1" verticalCentered="1"/>
  <pageMargins left="0.6692913385826772" right="0.27559055118110237" top="0.51181102362204722" bottom="1.1417322834645669" header="0.51181102362204722" footer="0.51181102362204722"/>
  <pageSetup paperSize="9" scale="84" firstPageNumber="0" orientation="landscape" r:id="rId1"/>
  <headerFooter alignWithMargins="0"/>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590550</xdr:colOff>
                <xdr:row>1</xdr:row>
                <xdr:rowOff>19050</xdr:rowOff>
              </from>
              <to>
                <xdr:col>0</xdr:col>
                <xdr:colOff>1905000</xdr:colOff>
                <xdr:row>7</xdr:row>
                <xdr:rowOff>161925</xdr:rowOff>
              </to>
            </anchor>
          </objectPr>
        </oleObject>
      </mc:Choice>
      <mc:Fallback>
        <oleObject progId="PBrush" shapeId="25601" r:id="rId4"/>
      </mc:Fallback>
    </mc:AlternateContent>
    <mc:AlternateContent xmlns:mc="http://schemas.openxmlformats.org/markup-compatibility/2006">
      <mc:Choice Requires="x14">
        <oleObject progId="PBrush" shapeId="25753" r:id="rId6">
          <objectPr defaultSize="0" autoPict="0" r:id="rId5">
            <anchor moveWithCells="1" sizeWithCells="1">
              <from>
                <xdr:col>0</xdr:col>
                <xdr:colOff>590550</xdr:colOff>
                <xdr:row>1</xdr:row>
                <xdr:rowOff>19050</xdr:rowOff>
              </from>
              <to>
                <xdr:col>0</xdr:col>
                <xdr:colOff>1905000</xdr:colOff>
                <xdr:row>7</xdr:row>
                <xdr:rowOff>161925</xdr:rowOff>
              </to>
            </anchor>
          </objectPr>
        </oleObject>
      </mc:Choice>
      <mc:Fallback>
        <oleObject progId="PBrush" shapeId="25753" r:id="rId6"/>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3">
    <tabColor rgb="FFFFFF00"/>
  </sheetPr>
  <dimension ref="A3:M31"/>
  <sheetViews>
    <sheetView showGridLines="0" zoomScaleNormal="100" workbookViewId="0">
      <selection activeCell="B51" sqref="B51"/>
    </sheetView>
  </sheetViews>
  <sheetFormatPr baseColWidth="10" defaultRowHeight="14.1" customHeight="1" x14ac:dyDescent="0.2"/>
  <cols>
    <col min="1" max="1" width="30.42578125" style="32" customWidth="1"/>
    <col min="2" max="2" width="7.140625" style="32" customWidth="1"/>
    <col min="3" max="6" width="10.7109375" style="32" customWidth="1"/>
    <col min="7" max="7" width="11.85546875" style="32" customWidth="1"/>
    <col min="8" max="9" width="10.7109375" style="32" customWidth="1"/>
    <col min="10" max="10" width="9" style="32" customWidth="1"/>
    <col min="11" max="11" width="13.42578125" style="32" customWidth="1"/>
    <col min="12" max="12" width="10.7109375" style="32" customWidth="1"/>
    <col min="13" max="16384" width="11.42578125" style="32"/>
  </cols>
  <sheetData>
    <row r="3" spans="1:13" ht="18.95" customHeight="1" x14ac:dyDescent="0.25">
      <c r="A3" s="939" t="s">
        <v>1262</v>
      </c>
      <c r="B3" s="939"/>
      <c r="C3" s="939"/>
      <c r="D3" s="939"/>
      <c r="E3" s="939"/>
      <c r="F3" s="939"/>
      <c r="G3" s="939"/>
      <c r="H3" s="939"/>
      <c r="I3" s="939"/>
      <c r="J3" s="939"/>
      <c r="K3" s="939"/>
      <c r="L3" s="939"/>
      <c r="M3" s="393"/>
    </row>
    <row r="4" spans="1:13" ht="18.95" customHeight="1" x14ac:dyDescent="0.25">
      <c r="A4" s="396"/>
      <c r="B4" s="396"/>
      <c r="C4" s="396"/>
      <c r="D4" s="396"/>
      <c r="E4" s="396"/>
      <c r="F4" s="396"/>
      <c r="G4" s="396"/>
      <c r="H4" s="396"/>
      <c r="I4" s="396"/>
      <c r="J4" s="396"/>
      <c r="K4" s="396"/>
      <c r="L4" s="396"/>
      <c r="M4" s="393"/>
    </row>
    <row r="5" spans="1:13" ht="14.1" customHeight="1" x14ac:dyDescent="0.2">
      <c r="A5" s="959" t="s">
        <v>121</v>
      </c>
      <c r="B5" s="959"/>
      <c r="C5" s="959"/>
      <c r="D5" s="959"/>
      <c r="E5" s="959"/>
      <c r="F5" s="959"/>
      <c r="G5" s="959"/>
      <c r="H5" s="959"/>
      <c r="I5" s="959"/>
      <c r="J5" s="959"/>
      <c r="K5" s="959"/>
      <c r="L5" s="959"/>
    </row>
    <row r="6" spans="1:13" ht="17.649999999999999" customHeight="1" x14ac:dyDescent="0.2">
      <c r="A6" s="959" t="s">
        <v>122</v>
      </c>
      <c r="B6" s="959"/>
      <c r="C6" s="959"/>
      <c r="D6" s="959"/>
      <c r="E6" s="959"/>
      <c r="F6" s="959"/>
      <c r="G6" s="959"/>
      <c r="H6" s="959"/>
      <c r="I6" s="959"/>
      <c r="J6" s="959"/>
      <c r="K6" s="959"/>
      <c r="L6" s="959"/>
    </row>
    <row r="7" spans="1:13" ht="17.649999999999999" customHeight="1" x14ac:dyDescent="0.25">
      <c r="B7" s="72"/>
      <c r="C7" s="112"/>
    </row>
    <row r="8" spans="1:13" ht="17.649999999999999" customHeight="1" x14ac:dyDescent="0.25">
      <c r="A8" s="112"/>
      <c r="B8" s="113"/>
      <c r="C8" s="113"/>
      <c r="K8" s="111" t="s">
        <v>123</v>
      </c>
    </row>
    <row r="10" spans="1:13" ht="14.1" customHeight="1" x14ac:dyDescent="0.2">
      <c r="A10" s="114"/>
      <c r="B10" s="37"/>
      <c r="C10" s="115" t="s">
        <v>124</v>
      </c>
      <c r="D10" s="37"/>
      <c r="E10" s="37" t="s">
        <v>124</v>
      </c>
      <c r="F10" s="38" t="s">
        <v>124</v>
      </c>
      <c r="G10" s="115" t="s">
        <v>124</v>
      </c>
      <c r="H10" s="116"/>
      <c r="I10" s="36"/>
      <c r="J10" s="36"/>
      <c r="K10" s="115"/>
      <c r="L10" s="38"/>
    </row>
    <row r="11" spans="1:13" ht="14.1" customHeight="1" x14ac:dyDescent="0.2">
      <c r="A11" s="117" t="s">
        <v>106</v>
      </c>
      <c r="B11" s="41" t="s">
        <v>125</v>
      </c>
      <c r="C11" s="40" t="s">
        <v>126</v>
      </c>
      <c r="D11" s="41" t="s">
        <v>127</v>
      </c>
      <c r="E11" s="41" t="s">
        <v>128</v>
      </c>
      <c r="F11" s="118" t="s">
        <v>129</v>
      </c>
      <c r="G11" s="118" t="s">
        <v>130</v>
      </c>
      <c r="H11" s="37" t="s">
        <v>131</v>
      </c>
      <c r="I11" s="38" t="s">
        <v>132</v>
      </c>
      <c r="J11" s="115" t="s">
        <v>40</v>
      </c>
      <c r="K11" s="35" t="s">
        <v>133</v>
      </c>
      <c r="L11" s="119"/>
    </row>
    <row r="12" spans="1:13" ht="14.1" customHeight="1" x14ac:dyDescent="0.2">
      <c r="A12" s="120"/>
      <c r="B12" s="42"/>
      <c r="C12" s="44" t="s">
        <v>134</v>
      </c>
      <c r="D12" s="42"/>
      <c r="E12" s="121" t="s">
        <v>135</v>
      </c>
      <c r="F12" s="46" t="s">
        <v>136</v>
      </c>
      <c r="G12" s="122" t="s">
        <v>137</v>
      </c>
      <c r="H12" s="121" t="s">
        <v>138</v>
      </c>
      <c r="I12" s="122" t="s">
        <v>139</v>
      </c>
      <c r="J12" s="122"/>
      <c r="K12" s="121" t="s">
        <v>140</v>
      </c>
      <c r="L12" s="123" t="s">
        <v>141</v>
      </c>
    </row>
    <row r="13" spans="1:13" ht="14.1" customHeight="1" x14ac:dyDescent="0.2">
      <c r="A13" s="124"/>
      <c r="B13" s="56"/>
      <c r="C13" s="33"/>
      <c r="D13" s="56"/>
      <c r="E13" s="105"/>
      <c r="F13" s="125"/>
      <c r="G13" s="125"/>
      <c r="H13" s="125"/>
      <c r="I13" s="125"/>
      <c r="J13" s="125"/>
      <c r="K13" s="125"/>
      <c r="L13" s="125"/>
    </row>
    <row r="14" spans="1:13" ht="14.1" customHeight="1" x14ac:dyDescent="0.2">
      <c r="A14" s="126" t="s">
        <v>142</v>
      </c>
      <c r="B14" s="127"/>
      <c r="C14" s="128"/>
      <c r="D14" s="129"/>
      <c r="E14" s="98"/>
      <c r="F14" s="57"/>
      <c r="G14" s="57"/>
      <c r="H14" s="57"/>
      <c r="I14" s="57"/>
      <c r="J14" s="57"/>
      <c r="K14" s="57"/>
      <c r="L14" s="130"/>
    </row>
    <row r="15" spans="1:13" ht="14.1" customHeight="1" x14ac:dyDescent="0.2">
      <c r="A15" s="126"/>
      <c r="B15" s="56"/>
      <c r="C15" s="33"/>
      <c r="D15" s="131"/>
      <c r="E15" s="131"/>
      <c r="F15" s="132"/>
      <c r="G15" s="132"/>
      <c r="H15" s="132"/>
      <c r="I15" s="132"/>
      <c r="J15" s="132"/>
      <c r="K15" s="132"/>
      <c r="L15" s="125"/>
    </row>
    <row r="16" spans="1:13" ht="14.1" customHeight="1" x14ac:dyDescent="0.2">
      <c r="A16" s="133" t="s">
        <v>98</v>
      </c>
      <c r="B16" s="134"/>
      <c r="C16" s="135"/>
      <c r="D16" s="136"/>
      <c r="E16" s="136"/>
      <c r="F16" s="137"/>
      <c r="G16" s="137"/>
      <c r="H16" s="137"/>
      <c r="I16" s="137"/>
      <c r="J16" s="137"/>
      <c r="K16" s="137"/>
      <c r="L16" s="138"/>
    </row>
    <row r="17" spans="1:13" ht="14.1" customHeight="1" x14ac:dyDescent="0.2">
      <c r="A17" s="139" t="s">
        <v>99</v>
      </c>
      <c r="B17" s="140">
        <f t="shared" ref="B17:L17" si="0">SUM(B14:B14)</f>
        <v>0</v>
      </c>
      <c r="C17" s="140">
        <f t="shared" si="0"/>
        <v>0</v>
      </c>
      <c r="D17" s="140">
        <f t="shared" si="0"/>
        <v>0</v>
      </c>
      <c r="E17" s="140">
        <f t="shared" si="0"/>
        <v>0</v>
      </c>
      <c r="F17" s="140">
        <f t="shared" si="0"/>
        <v>0</v>
      </c>
      <c r="G17" s="140">
        <f t="shared" si="0"/>
        <v>0</v>
      </c>
      <c r="H17" s="140">
        <f t="shared" si="0"/>
        <v>0</v>
      </c>
      <c r="I17" s="140">
        <f t="shared" si="0"/>
        <v>0</v>
      </c>
      <c r="J17" s="140">
        <f t="shared" si="0"/>
        <v>0</v>
      </c>
      <c r="K17" s="140">
        <f t="shared" si="0"/>
        <v>0</v>
      </c>
      <c r="L17" s="140">
        <f t="shared" si="0"/>
        <v>0</v>
      </c>
      <c r="M17" s="55"/>
    </row>
    <row r="18" spans="1:13" ht="14.1" customHeight="1" x14ac:dyDescent="0.2">
      <c r="A18" s="124"/>
      <c r="B18" s="56"/>
      <c r="C18" s="56"/>
      <c r="D18" s="56"/>
      <c r="E18" s="56"/>
      <c r="F18" s="56"/>
      <c r="G18" s="56"/>
      <c r="H18" s="56"/>
      <c r="I18" s="56"/>
      <c r="J18" s="56"/>
      <c r="K18" s="56"/>
      <c r="L18" s="56"/>
    </row>
    <row r="19" spans="1:13" ht="14.1" customHeight="1" x14ac:dyDescent="0.2">
      <c r="A19" s="126" t="s">
        <v>143</v>
      </c>
      <c r="B19" s="56"/>
      <c r="C19" s="56"/>
      <c r="D19" s="56"/>
      <c r="E19" s="56"/>
      <c r="F19" s="56"/>
      <c r="G19" s="56"/>
      <c r="H19" s="56"/>
      <c r="I19" s="56"/>
      <c r="J19" s="56"/>
      <c r="K19" s="56"/>
      <c r="L19" s="56"/>
    </row>
    <row r="20" spans="1:13" ht="14.1" customHeight="1" x14ac:dyDescent="0.2">
      <c r="A20" s="56"/>
      <c r="B20" s="19"/>
      <c r="C20" s="19"/>
      <c r="D20" s="19"/>
      <c r="E20" s="19"/>
      <c r="F20" s="19"/>
      <c r="G20" s="19"/>
      <c r="H20" s="19"/>
      <c r="I20" s="19"/>
      <c r="J20" s="19"/>
      <c r="K20" s="19"/>
      <c r="L20" s="19"/>
    </row>
    <row r="21" spans="1:13" ht="14.1" customHeight="1" x14ac:dyDescent="0.2">
      <c r="A21" s="141" t="s">
        <v>98</v>
      </c>
      <c r="B21" s="142"/>
      <c r="C21" s="142"/>
      <c r="D21" s="142"/>
      <c r="E21" s="142"/>
      <c r="F21" s="142"/>
      <c r="G21" s="142"/>
      <c r="H21" s="142"/>
      <c r="I21" s="142"/>
      <c r="J21" s="142"/>
      <c r="K21" s="142"/>
      <c r="L21" s="142"/>
    </row>
    <row r="22" spans="1:13" ht="14.1" customHeight="1" x14ac:dyDescent="0.2">
      <c r="A22" s="143" t="s">
        <v>99</v>
      </c>
      <c r="B22" s="144">
        <f>+B17</f>
        <v>0</v>
      </c>
      <c r="C22" s="144"/>
      <c r="D22" s="144">
        <f t="shared" ref="D22:K22" si="1">+D17</f>
        <v>0</v>
      </c>
      <c r="E22" s="144">
        <f t="shared" si="1"/>
        <v>0</v>
      </c>
      <c r="F22" s="144">
        <f t="shared" si="1"/>
        <v>0</v>
      </c>
      <c r="G22" s="144">
        <f t="shared" si="1"/>
        <v>0</v>
      </c>
      <c r="H22" s="144">
        <f t="shared" si="1"/>
        <v>0</v>
      </c>
      <c r="I22" s="144">
        <f t="shared" si="1"/>
        <v>0</v>
      </c>
      <c r="J22" s="144">
        <f t="shared" si="1"/>
        <v>0</v>
      </c>
      <c r="K22" s="144">
        <f t="shared" si="1"/>
        <v>0</v>
      </c>
      <c r="L22" s="145">
        <v>0</v>
      </c>
    </row>
    <row r="23" spans="1:13" ht="14.1" customHeight="1" x14ac:dyDescent="0.2">
      <c r="A23" s="33"/>
      <c r="B23" s="33"/>
      <c r="C23" s="33"/>
      <c r="D23" s="33"/>
      <c r="E23" s="33"/>
      <c r="F23" s="33"/>
      <c r="G23" s="33"/>
      <c r="H23" s="33"/>
      <c r="I23" s="33"/>
      <c r="J23" s="33"/>
      <c r="K23" s="33"/>
      <c r="L23" s="33"/>
    </row>
    <row r="24" spans="1:13" ht="14.1" customHeight="1" x14ac:dyDescent="0.2">
      <c r="A24" s="33"/>
      <c r="B24" s="33"/>
      <c r="C24" s="33"/>
      <c r="D24" s="33"/>
      <c r="E24" s="33"/>
      <c r="F24" s="33"/>
      <c r="G24" s="33"/>
      <c r="H24" s="33"/>
      <c r="I24" s="33"/>
      <c r="J24" s="33"/>
      <c r="K24" s="33"/>
      <c r="L24" s="33"/>
    </row>
    <row r="25" spans="1:13" ht="14.1" customHeight="1" x14ac:dyDescent="0.2">
      <c r="A25" s="33"/>
      <c r="B25" s="33"/>
      <c r="C25" s="33"/>
      <c r="D25" s="33"/>
      <c r="E25" s="33"/>
      <c r="F25" s="33"/>
      <c r="G25" s="33"/>
      <c r="H25" s="33"/>
      <c r="I25" s="33"/>
      <c r="J25" s="33"/>
      <c r="K25" s="33"/>
      <c r="L25" s="33"/>
    </row>
    <row r="26" spans="1:13" ht="14.1" customHeight="1" x14ac:dyDescent="0.2">
      <c r="A26" s="33"/>
      <c r="B26" s="33"/>
      <c r="C26" s="33"/>
      <c r="D26" s="33"/>
      <c r="E26" s="33"/>
      <c r="F26" s="33"/>
      <c r="G26" s="33"/>
      <c r="H26" s="33"/>
      <c r="I26" s="33"/>
      <c r="J26" s="33"/>
      <c r="K26" s="33"/>
      <c r="L26" s="33"/>
    </row>
    <row r="27" spans="1:13" s="1" customFormat="1" ht="14.85" customHeight="1" x14ac:dyDescent="0.2">
      <c r="A27" s="317"/>
      <c r="B27" s="25"/>
      <c r="C27" s="73"/>
      <c r="D27" s="73"/>
      <c r="E27" s="25"/>
      <c r="F27" s="73"/>
      <c r="G27" s="73"/>
      <c r="H27" s="73"/>
      <c r="I27" s="146"/>
      <c r="J27" s="73"/>
      <c r="K27" s="146"/>
      <c r="L27" s="147"/>
    </row>
    <row r="28" spans="1:13" ht="14.1" customHeight="1" x14ac:dyDescent="0.2">
      <c r="A28" s="288"/>
      <c r="B28" s="92"/>
      <c r="C28" s="92"/>
      <c r="D28" s="92"/>
      <c r="E28" s="92"/>
      <c r="F28" s="92"/>
      <c r="G28" s="92"/>
      <c r="H28" s="92"/>
      <c r="I28" s="147"/>
      <c r="J28" s="147"/>
      <c r="K28" s="147"/>
      <c r="L28" s="148"/>
    </row>
    <row r="30" spans="1:13" ht="14.1" customHeight="1" x14ac:dyDescent="0.2">
      <c r="A30" s="32" t="s">
        <v>65</v>
      </c>
    </row>
    <row r="31" spans="1:13" s="29" customFormat="1" ht="14.1" customHeight="1" x14ac:dyDescent="0.2"/>
  </sheetData>
  <sheetProtection selectLockedCells="1" selectUnlockedCells="1"/>
  <mergeCells count="3">
    <mergeCell ref="A3:L3"/>
    <mergeCell ref="A6:L6"/>
    <mergeCell ref="A5:L5"/>
  </mergeCells>
  <printOptions horizontalCentered="1" verticalCentered="1"/>
  <pageMargins left="1.1417322834645669" right="0.47244094488188981" top="0.70866141732283472" bottom="0.98425196850393704" header="0.31496062992125984" footer="0.51181102362204722"/>
  <pageSetup paperSize="9" scale="78" firstPageNumber="0" orientation="landscape" r:id="rId1"/>
  <headerFooter alignWithMargins="0"/>
  <drawing r:id="rId2"/>
  <legacyDrawing r:id="rId3"/>
  <oleObjects>
    <mc:AlternateContent xmlns:mc="http://schemas.openxmlformats.org/markup-compatibility/2006">
      <mc:Choice Requires="x14">
        <oleObject progId="PBrush" shapeId="6147" r:id="rId4">
          <objectPr defaultSize="0" autoPict="0" r:id="rId5">
            <anchor moveWithCells="1" sizeWithCells="1">
              <from>
                <xdr:col>0</xdr:col>
                <xdr:colOff>304800</xdr:colOff>
                <xdr:row>1</xdr:row>
                <xdr:rowOff>95250</xdr:rowOff>
              </from>
              <to>
                <xdr:col>0</xdr:col>
                <xdr:colOff>1762125</xdr:colOff>
                <xdr:row>7</xdr:row>
                <xdr:rowOff>38100</xdr:rowOff>
              </to>
            </anchor>
          </objectPr>
        </oleObject>
      </mc:Choice>
      <mc:Fallback>
        <oleObject progId="PBrush" shapeId="6147" r:id="rId4"/>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4">
    <tabColor rgb="FFFFFF00"/>
    <pageSetUpPr fitToPage="1"/>
  </sheetPr>
  <dimension ref="B2:M26"/>
  <sheetViews>
    <sheetView showGridLines="0" topLeftCell="A4" zoomScale="95" zoomScaleNormal="95" workbookViewId="0">
      <selection activeCell="B51" sqref="B51"/>
    </sheetView>
  </sheetViews>
  <sheetFormatPr baseColWidth="10" defaultRowHeight="14.1" customHeight="1" x14ac:dyDescent="0.2"/>
  <cols>
    <col min="1" max="1" width="9.140625" style="32" customWidth="1"/>
    <col min="2" max="2" width="29.5703125" style="32" customWidth="1"/>
    <col min="3" max="3" width="5.7109375" style="32" customWidth="1"/>
    <col min="4" max="4" width="13.85546875" style="92" customWidth="1"/>
    <col min="5" max="5" width="5" style="92" customWidth="1"/>
    <col min="6" max="6" width="11.5703125" style="92" customWidth="1"/>
    <col min="7" max="7" width="11.5703125" style="32" customWidth="1"/>
    <col min="8" max="8" width="13.7109375" style="32" customWidth="1"/>
    <col min="9" max="9" width="15.28515625" style="32" customWidth="1"/>
    <col min="10" max="10" width="14" style="32" customWidth="1"/>
    <col min="11" max="12" width="11.42578125" style="32" customWidth="1"/>
    <col min="13" max="16384" width="11.42578125" style="32"/>
  </cols>
  <sheetData>
    <row r="2" spans="2:13" ht="21.2" customHeight="1" x14ac:dyDescent="0.2">
      <c r="B2" s="939" t="s">
        <v>1262</v>
      </c>
      <c r="C2" s="939"/>
      <c r="D2" s="939"/>
      <c r="E2" s="939"/>
      <c r="F2" s="939"/>
      <c r="G2" s="939"/>
      <c r="H2" s="939"/>
      <c r="I2" s="939"/>
      <c r="J2" s="939"/>
      <c r="K2" s="397"/>
      <c r="L2" s="397"/>
      <c r="M2" s="397"/>
    </row>
    <row r="3" spans="2:13" ht="21.2" customHeight="1" x14ac:dyDescent="0.2">
      <c r="B3" s="396"/>
      <c r="C3" s="396"/>
      <c r="D3" s="396"/>
      <c r="E3" s="396"/>
      <c r="F3" s="396"/>
      <c r="G3" s="396"/>
      <c r="H3" s="396"/>
      <c r="I3" s="396"/>
      <c r="J3" s="396"/>
      <c r="K3" s="397"/>
      <c r="L3" s="397"/>
      <c r="M3" s="397"/>
    </row>
    <row r="4" spans="2:13" ht="17.649999999999999" customHeight="1" x14ac:dyDescent="0.25">
      <c r="B4" s="962" t="s">
        <v>1124</v>
      </c>
      <c r="C4" s="962"/>
      <c r="D4" s="962"/>
      <c r="E4" s="962"/>
      <c r="F4" s="962"/>
      <c r="G4" s="962"/>
      <c r="H4" s="962"/>
      <c r="I4" s="962"/>
      <c r="J4" s="962"/>
      <c r="K4" s="962"/>
    </row>
    <row r="5" spans="2:13" ht="17.649999999999999" customHeight="1" x14ac:dyDescent="0.25">
      <c r="B5" s="112"/>
      <c r="C5" s="112"/>
      <c r="D5" s="149"/>
      <c r="E5" s="149"/>
      <c r="F5" s="149"/>
      <c r="G5" s="113"/>
      <c r="J5" s="111" t="s">
        <v>145</v>
      </c>
    </row>
    <row r="7" spans="2:13" ht="14.1" customHeight="1" x14ac:dyDescent="0.2">
      <c r="B7" s="150"/>
      <c r="C7" s="963" t="s">
        <v>124</v>
      </c>
      <c r="D7" s="964"/>
      <c r="E7" s="963" t="s">
        <v>124</v>
      </c>
      <c r="F7" s="965"/>
      <c r="G7" s="151"/>
      <c r="H7" s="152" t="s">
        <v>146</v>
      </c>
      <c r="I7" s="152" t="s">
        <v>124</v>
      </c>
      <c r="J7" s="153" t="s">
        <v>124</v>
      </c>
    </row>
    <row r="8" spans="2:13" ht="14.1" customHeight="1" x14ac:dyDescent="0.2">
      <c r="B8" s="154" t="s">
        <v>106</v>
      </c>
      <c r="C8" s="966" t="s">
        <v>147</v>
      </c>
      <c r="D8" s="967"/>
      <c r="E8" s="966" t="s">
        <v>148</v>
      </c>
      <c r="F8" s="968"/>
      <c r="G8" s="146" t="s">
        <v>149</v>
      </c>
      <c r="H8" s="100" t="s">
        <v>150</v>
      </c>
      <c r="I8" s="100" t="s">
        <v>151</v>
      </c>
      <c r="J8" s="155" t="s">
        <v>151</v>
      </c>
    </row>
    <row r="9" spans="2:13" ht="14.1" customHeight="1" x14ac:dyDescent="0.2">
      <c r="B9" s="156"/>
      <c r="C9" s="232"/>
      <c r="D9" s="233"/>
      <c r="E9" s="960" t="s">
        <v>1282</v>
      </c>
      <c r="F9" s="961"/>
      <c r="G9" s="157"/>
      <c r="H9" s="158"/>
      <c r="I9" s="159" t="s">
        <v>152</v>
      </c>
      <c r="J9" s="160" t="s">
        <v>153</v>
      </c>
    </row>
    <row r="10" spans="2:13" ht="14.1" customHeight="1" x14ac:dyDescent="0.2">
      <c r="B10" s="124" t="s">
        <v>154</v>
      </c>
      <c r="C10" s="124"/>
      <c r="D10" s="57"/>
      <c r="E10" s="124"/>
      <c r="F10" s="57"/>
      <c r="G10" s="108"/>
      <c r="H10" s="10"/>
      <c r="I10" s="107"/>
      <c r="J10" s="57"/>
    </row>
    <row r="11" spans="2:13" ht="14.1" customHeight="1" x14ac:dyDescent="0.2">
      <c r="B11" s="126" t="s">
        <v>155</v>
      </c>
      <c r="C11" s="126"/>
      <c r="D11" s="161">
        <v>3300000000</v>
      </c>
      <c r="E11" s="126"/>
      <c r="F11" s="161">
        <v>0</v>
      </c>
      <c r="G11" s="367">
        <v>0</v>
      </c>
      <c r="H11" s="162">
        <v>3300000000</v>
      </c>
      <c r="I11" s="163">
        <v>3300000000</v>
      </c>
      <c r="J11" s="54">
        <v>800000000</v>
      </c>
    </row>
    <row r="12" spans="2:13" ht="14.1" customHeight="1" x14ac:dyDescent="0.2">
      <c r="B12" s="126"/>
      <c r="C12" s="126"/>
      <c r="D12" s="54"/>
      <c r="E12" s="126"/>
      <c r="F12" s="54"/>
      <c r="G12" s="367"/>
      <c r="H12" s="98"/>
      <c r="I12" s="98"/>
      <c r="J12" s="54"/>
    </row>
    <row r="13" spans="2:13" ht="14.1" customHeight="1" x14ac:dyDescent="0.2">
      <c r="B13" s="126"/>
      <c r="C13" s="126"/>
      <c r="D13" s="57"/>
      <c r="E13" s="126"/>
      <c r="F13" s="57"/>
      <c r="G13" s="108"/>
      <c r="H13" s="98"/>
      <c r="I13" s="98"/>
      <c r="J13" s="57"/>
    </row>
    <row r="14" spans="2:13" ht="14.1" customHeight="1" x14ac:dyDescent="0.2">
      <c r="B14" s="139" t="s">
        <v>156</v>
      </c>
      <c r="C14" s="139"/>
      <c r="D14" s="164">
        <v>3300000000</v>
      </c>
      <c r="E14" s="139"/>
      <c r="F14" s="164">
        <v>0</v>
      </c>
      <c r="G14" s="165">
        <v>0</v>
      </c>
      <c r="H14" s="165">
        <v>3300000000</v>
      </c>
      <c r="I14" s="165">
        <v>3300000000</v>
      </c>
      <c r="J14" s="165">
        <v>800000000</v>
      </c>
      <c r="K14" s="55"/>
    </row>
    <row r="15" spans="2:13" ht="14.1" customHeight="1" x14ac:dyDescent="0.2">
      <c r="B15" s="124" t="s">
        <v>157</v>
      </c>
      <c r="C15" s="124"/>
      <c r="D15" s="57"/>
      <c r="E15" s="124"/>
      <c r="F15" s="57"/>
      <c r="G15" s="98"/>
      <c r="H15" s="98"/>
      <c r="I15" s="98"/>
      <c r="J15" s="10"/>
    </row>
    <row r="16" spans="2:13" ht="14.1" customHeight="1" x14ac:dyDescent="0.2">
      <c r="B16" s="124" t="s">
        <v>158</v>
      </c>
      <c r="C16" s="124"/>
      <c r="D16" s="166">
        <v>0</v>
      </c>
      <c r="E16" s="124"/>
      <c r="F16" s="166">
        <v>0</v>
      </c>
      <c r="G16" s="163">
        <v>0</v>
      </c>
      <c r="H16" s="163">
        <v>0</v>
      </c>
      <c r="I16" s="163">
        <v>0</v>
      </c>
      <c r="J16" s="163">
        <v>0</v>
      </c>
    </row>
    <row r="17" spans="2:11" ht="14.1" customHeight="1" x14ac:dyDescent="0.2">
      <c r="B17" s="56"/>
      <c r="C17" s="55"/>
      <c r="D17" s="161"/>
      <c r="E17" s="55"/>
      <c r="F17" s="161"/>
      <c r="G17" s="167"/>
      <c r="H17" s="167"/>
      <c r="I17" s="167"/>
      <c r="J17" s="167"/>
    </row>
    <row r="18" spans="2:11" ht="14.1" customHeight="1" x14ac:dyDescent="0.2">
      <c r="B18" s="56"/>
      <c r="C18" s="55"/>
      <c r="D18" s="161"/>
      <c r="E18" s="55"/>
      <c r="F18" s="161"/>
      <c r="G18" s="167"/>
      <c r="H18" s="167"/>
      <c r="I18" s="167"/>
      <c r="J18" s="167"/>
    </row>
    <row r="19" spans="2:11" ht="14.1" customHeight="1" x14ac:dyDescent="0.2">
      <c r="B19" s="168" t="s">
        <v>156</v>
      </c>
      <c r="C19" s="139"/>
      <c r="D19" s="368">
        <v>0</v>
      </c>
      <c r="E19" s="139"/>
      <c r="F19" s="368">
        <v>0</v>
      </c>
      <c r="G19" s="369">
        <v>0</v>
      </c>
      <c r="H19" s="369">
        <v>0</v>
      </c>
      <c r="I19" s="369">
        <v>0</v>
      </c>
      <c r="J19" s="369">
        <v>0</v>
      </c>
    </row>
    <row r="20" spans="2:11" ht="20.45" customHeight="1" x14ac:dyDescent="0.2">
      <c r="B20" s="143" t="s">
        <v>159</v>
      </c>
      <c r="C20" s="169" t="s">
        <v>160</v>
      </c>
      <c r="D20" s="170">
        <v>3300000000</v>
      </c>
      <c r="E20" s="169" t="s">
        <v>161</v>
      </c>
      <c r="F20" s="170">
        <v>0</v>
      </c>
      <c r="G20" s="171">
        <v>0</v>
      </c>
      <c r="H20" s="171">
        <v>3300000000</v>
      </c>
      <c r="I20" s="171">
        <v>3300000000</v>
      </c>
      <c r="J20" s="171">
        <v>800000000</v>
      </c>
    </row>
    <row r="21" spans="2:11" ht="14.1" customHeight="1" x14ac:dyDescent="0.2">
      <c r="B21" s="33"/>
      <c r="C21" s="33"/>
      <c r="D21" s="108"/>
      <c r="E21" s="108"/>
      <c r="F21" s="108"/>
      <c r="G21" s="108"/>
      <c r="H21" s="108"/>
      <c r="I21" s="108"/>
      <c r="J21" s="108"/>
    </row>
    <row r="22" spans="2:11" ht="14.1" customHeight="1" x14ac:dyDescent="0.2">
      <c r="B22" s="33"/>
      <c r="C22" s="33"/>
      <c r="D22" s="108"/>
      <c r="E22" s="108"/>
      <c r="F22" s="108"/>
      <c r="G22" s="172"/>
      <c r="H22" s="108"/>
      <c r="I22" s="108"/>
      <c r="J22" s="108"/>
    </row>
    <row r="23" spans="2:11" ht="14.1" customHeight="1" x14ac:dyDescent="0.2">
      <c r="B23" s="33"/>
      <c r="C23" s="33"/>
      <c r="D23" s="108"/>
      <c r="E23" s="108"/>
      <c r="F23" s="108"/>
      <c r="G23" s="33"/>
      <c r="H23" s="33"/>
      <c r="I23" s="33"/>
      <c r="J23" s="33"/>
    </row>
    <row r="24" spans="2:11" ht="14.1" customHeight="1" x14ac:dyDescent="0.2">
      <c r="B24" s="33"/>
      <c r="C24" s="33"/>
      <c r="D24" s="108"/>
      <c r="E24" s="108"/>
      <c r="F24" s="108"/>
      <c r="G24" s="33"/>
      <c r="H24" s="33"/>
      <c r="I24" s="33"/>
      <c r="J24" s="33"/>
    </row>
    <row r="25" spans="2:11" s="1" customFormat="1" ht="14.85" customHeight="1" x14ac:dyDescent="0.2">
      <c r="B25" s="146"/>
      <c r="C25" s="146"/>
      <c r="D25" s="173"/>
      <c r="E25" s="173"/>
      <c r="F25" s="173"/>
      <c r="H25" s="20"/>
      <c r="I25" s="146"/>
    </row>
    <row r="26" spans="2:11" ht="14.1" customHeight="1" x14ac:dyDescent="0.2">
      <c r="B26" s="147"/>
      <c r="C26" s="147"/>
      <c r="D26" s="174"/>
      <c r="E26" s="174"/>
      <c r="F26" s="174"/>
      <c r="H26" s="5"/>
      <c r="I26" s="147"/>
      <c r="K26" s="31"/>
    </row>
  </sheetData>
  <sheetProtection selectLockedCells="1" selectUnlockedCells="1"/>
  <mergeCells count="7">
    <mergeCell ref="E9:F9"/>
    <mergeCell ref="B4:K4"/>
    <mergeCell ref="B2:J2"/>
    <mergeCell ref="C7:D7"/>
    <mergeCell ref="E7:F7"/>
    <mergeCell ref="C8:D8"/>
    <mergeCell ref="E8:F8"/>
  </mergeCells>
  <printOptions horizontalCentered="1" verticalCentered="1"/>
  <pageMargins left="1.1811023622047245" right="1.3779527559055118" top="0.6692913385826772" bottom="1.1023622047244095" header="0.51181102362204722" footer="0.51181102362204722"/>
  <pageSetup paperSize="9" scale="84" firstPageNumber="0" orientation="landscape" r:id="rId1"/>
  <headerFooter alignWithMargins="0"/>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1</xdr:col>
                <xdr:colOff>495300</xdr:colOff>
                <xdr:row>0</xdr:row>
                <xdr:rowOff>0</xdr:rowOff>
              </from>
              <to>
                <xdr:col>1</xdr:col>
                <xdr:colOff>1762125</xdr:colOff>
                <xdr:row>4</xdr:row>
                <xdr:rowOff>85725</xdr:rowOff>
              </to>
            </anchor>
          </objectPr>
        </oleObject>
      </mc:Choice>
      <mc:Fallback>
        <oleObject progId="PBrush" shapeId="7169" r:id="rId4"/>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tabColor rgb="FFFFFF00"/>
  </sheetPr>
  <dimension ref="B2:M30"/>
  <sheetViews>
    <sheetView showGridLines="0" zoomScale="95" zoomScaleNormal="95" workbookViewId="0">
      <selection activeCell="B51" sqref="B51"/>
    </sheetView>
  </sheetViews>
  <sheetFormatPr baseColWidth="10" defaultRowHeight="14.1" customHeight="1" x14ac:dyDescent="0.2"/>
  <cols>
    <col min="1" max="1" width="2.5703125" style="32" customWidth="1"/>
    <col min="2" max="2" width="36.28515625" style="32" customWidth="1"/>
    <col min="3" max="7" width="17" style="32" customWidth="1"/>
    <col min="8" max="8" width="11.42578125" style="32"/>
    <col min="9" max="9" width="14" style="32" bestFit="1" customWidth="1"/>
    <col min="10" max="10" width="12.28515625" style="32" bestFit="1" customWidth="1"/>
    <col min="11" max="16384" width="11.42578125" style="32"/>
  </cols>
  <sheetData>
    <row r="2" spans="2:13" ht="18.95" customHeight="1" x14ac:dyDescent="0.25">
      <c r="B2" s="110"/>
    </row>
    <row r="3" spans="2:13" ht="15.75" customHeight="1" x14ac:dyDescent="0.2">
      <c r="B3" s="939" t="s">
        <v>1262</v>
      </c>
      <c r="C3" s="939"/>
      <c r="D3" s="939"/>
      <c r="E3" s="939"/>
      <c r="F3" s="939"/>
      <c r="G3" s="939"/>
      <c r="H3" s="397"/>
      <c r="I3" s="397"/>
      <c r="J3" s="397"/>
      <c r="K3" s="397"/>
      <c r="L3" s="397"/>
      <c r="M3" s="397"/>
    </row>
    <row r="4" spans="2:13" ht="15.75" customHeight="1" x14ac:dyDescent="0.25">
      <c r="B4" s="394"/>
      <c r="C4" s="394"/>
      <c r="D4" s="394"/>
      <c r="E4" s="394"/>
      <c r="F4" s="394"/>
      <c r="G4" s="394"/>
    </row>
    <row r="5" spans="2:13" ht="15.75" customHeight="1" x14ac:dyDescent="0.25">
      <c r="B5" s="110"/>
      <c r="D5" s="112" t="s">
        <v>163</v>
      </c>
      <c r="G5" s="111" t="s">
        <v>162</v>
      </c>
    </row>
    <row r="7" spans="2:13" ht="15.75" customHeight="1" x14ac:dyDescent="0.25">
      <c r="B7" s="112"/>
      <c r="C7" s="113"/>
    </row>
    <row r="9" spans="2:13" ht="14.1" customHeight="1" x14ac:dyDescent="0.2">
      <c r="B9" s="150"/>
      <c r="C9" s="175" t="s">
        <v>164</v>
      </c>
      <c r="D9" s="176"/>
      <c r="E9" s="105"/>
      <c r="F9" s="177" t="s">
        <v>164</v>
      </c>
      <c r="G9" s="177" t="s">
        <v>164</v>
      </c>
    </row>
    <row r="10" spans="2:13" ht="14.1" customHeight="1" x14ac:dyDescent="0.2">
      <c r="B10" s="178" t="s">
        <v>39</v>
      </c>
      <c r="C10" s="179" t="s">
        <v>165</v>
      </c>
      <c r="D10" s="147" t="s">
        <v>107</v>
      </c>
      <c r="E10" s="179" t="s">
        <v>108</v>
      </c>
      <c r="F10" s="180" t="s">
        <v>166</v>
      </c>
      <c r="G10" s="180" t="s">
        <v>166</v>
      </c>
    </row>
    <row r="11" spans="2:13" ht="14.1" customHeight="1" x14ac:dyDescent="0.2">
      <c r="B11" s="156"/>
      <c r="C11" s="181" t="s">
        <v>167</v>
      </c>
      <c r="D11" s="182"/>
      <c r="E11" s="102"/>
      <c r="F11" s="183">
        <v>43738</v>
      </c>
      <c r="G11" s="183">
        <v>43373</v>
      </c>
    </row>
    <row r="12" spans="2:13" ht="14.1" customHeight="1" x14ac:dyDescent="0.2">
      <c r="B12" s="55"/>
      <c r="C12" s="56"/>
      <c r="D12" s="33"/>
      <c r="E12" s="251"/>
      <c r="F12" s="105"/>
      <c r="G12" s="125"/>
    </row>
    <row r="13" spans="2:13" ht="18.600000000000001" customHeight="1" x14ac:dyDescent="0.2">
      <c r="B13" s="688" t="s">
        <v>1613</v>
      </c>
      <c r="C13" s="98">
        <v>1121772334</v>
      </c>
      <c r="D13" s="31">
        <v>0</v>
      </c>
      <c r="E13" s="252">
        <v>0</v>
      </c>
      <c r="F13" s="98">
        <v>1121772334</v>
      </c>
      <c r="G13" s="98">
        <v>515982348</v>
      </c>
      <c r="I13" s="92"/>
      <c r="J13" s="92"/>
    </row>
    <row r="14" spans="2:13" ht="14.1" customHeight="1" x14ac:dyDescent="0.2">
      <c r="B14" s="55"/>
      <c r="C14" s="56"/>
      <c r="D14" s="49"/>
      <c r="E14" s="56"/>
      <c r="F14" s="56"/>
      <c r="G14" s="125"/>
    </row>
    <row r="15" spans="2:13" ht="14.1" customHeight="1" x14ac:dyDescent="0.2">
      <c r="B15" s="55"/>
      <c r="C15" s="184"/>
      <c r="D15" s="31"/>
      <c r="E15" s="184"/>
      <c r="F15" s="184"/>
      <c r="G15" s="52"/>
    </row>
    <row r="16" spans="2:13" ht="23.1" customHeight="1" x14ac:dyDescent="0.25">
      <c r="B16" s="398" t="s">
        <v>168</v>
      </c>
      <c r="C16" s="185">
        <v>1121772334</v>
      </c>
      <c r="D16" s="185">
        <v>0</v>
      </c>
      <c r="E16" s="185">
        <v>0</v>
      </c>
      <c r="F16" s="185">
        <v>1121772334</v>
      </c>
      <c r="G16" s="185">
        <v>515982348</v>
      </c>
    </row>
    <row r="17" spans="2:7" ht="14.1" customHeight="1" x14ac:dyDescent="0.2">
      <c r="B17" s="33"/>
      <c r="C17" s="33"/>
      <c r="D17" s="33"/>
      <c r="E17" s="33"/>
      <c r="F17" s="33"/>
      <c r="G17" s="33"/>
    </row>
    <row r="18" spans="2:7" ht="14.1" customHeight="1" x14ac:dyDescent="0.2">
      <c r="B18" s="33"/>
      <c r="C18" s="33"/>
      <c r="D18" s="33"/>
      <c r="E18" s="33"/>
      <c r="F18" s="33"/>
      <c r="G18" s="33"/>
    </row>
    <row r="19" spans="2:7" ht="14.1" customHeight="1" x14ac:dyDescent="0.2">
      <c r="B19" s="33"/>
      <c r="C19" s="33"/>
      <c r="D19" s="33"/>
      <c r="E19" s="33"/>
      <c r="F19" s="33"/>
      <c r="G19" s="33"/>
    </row>
    <row r="20" spans="2:7" ht="14.1" customHeight="1" x14ac:dyDescent="0.2">
      <c r="B20" s="33"/>
      <c r="C20" s="33"/>
      <c r="D20" s="33"/>
      <c r="E20" s="33"/>
      <c r="F20" s="33"/>
      <c r="G20" s="33"/>
    </row>
    <row r="21" spans="2:7" ht="14.1" customHeight="1" x14ac:dyDescent="0.2">
      <c r="B21" s="33"/>
      <c r="C21" s="33"/>
      <c r="D21" s="33"/>
      <c r="E21" s="33"/>
      <c r="F21" s="33"/>
      <c r="G21" s="33"/>
    </row>
    <row r="30" spans="2:7" ht="12" customHeight="1" x14ac:dyDescent="0.2"/>
  </sheetData>
  <sheetProtection selectLockedCells="1" selectUnlockedCells="1"/>
  <mergeCells count="1">
    <mergeCell ref="B3:G3"/>
  </mergeCells>
  <printOptions verticalCentered="1"/>
  <pageMargins left="2.0472440944881889" right="0.43307086614173229" top="0.59055118110236227" bottom="0.98425196850393704" header="0.51181102362204722" footer="0.51181102362204722"/>
  <pageSetup paperSize="9" scale="90" firstPageNumber="0" orientation="landscape" r:id="rId1"/>
  <headerFooter alignWithMargins="0"/>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8193" r:id="rId4"/>
      </mc:Fallback>
    </mc:AlternateContent>
    <mc:AlternateContent xmlns:mc="http://schemas.openxmlformats.org/markup-compatibility/2006">
      <mc:Choice Requires="x14">
        <oleObject progId="PBrush" shapeId="8279" r:id="rId6">
          <objectPr defaultSize="0" autoPict="0" r:id="rId5">
            <anchor moveWithCells="1" sizeWithCells="1">
              <from>
                <xdr:col>1</xdr:col>
                <xdr:colOff>247650</xdr:colOff>
                <xdr:row>1</xdr:row>
                <xdr:rowOff>161925</xdr:rowOff>
              </from>
              <to>
                <xdr:col>1</xdr:col>
                <xdr:colOff>1381125</xdr:colOff>
                <xdr:row>6</xdr:row>
                <xdr:rowOff>9525</xdr:rowOff>
              </to>
            </anchor>
          </objectPr>
        </oleObject>
      </mc:Choice>
      <mc:Fallback>
        <oleObject progId="PBrush" shapeId="8279"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tabColor rgb="FFFFFF00"/>
    <pageSetUpPr fitToPage="1"/>
  </sheetPr>
  <dimension ref="A4:F40"/>
  <sheetViews>
    <sheetView showGridLines="0" topLeftCell="A19" zoomScale="95" zoomScaleNormal="95" workbookViewId="0">
      <selection activeCell="E9" sqref="E9"/>
    </sheetView>
  </sheetViews>
  <sheetFormatPr baseColWidth="10" defaultRowHeight="12.75" customHeight="1" x14ac:dyDescent="0.2"/>
  <cols>
    <col min="1" max="1" width="56.140625" style="32" customWidth="1"/>
    <col min="2" max="2" width="29.5703125" style="32" customWidth="1"/>
    <col min="3" max="3" width="26.85546875" style="32" customWidth="1"/>
    <col min="4" max="4" width="13.85546875" style="32" customWidth="1"/>
    <col min="5" max="5" width="11.42578125" style="32"/>
    <col min="6" max="7" width="12.5703125" style="32" bestFit="1" customWidth="1"/>
    <col min="8" max="16384" width="11.42578125" style="32"/>
  </cols>
  <sheetData>
    <row r="4" spans="1:6" ht="18" customHeight="1" x14ac:dyDescent="0.2">
      <c r="A4" s="940" t="s">
        <v>1263</v>
      </c>
      <c r="B4" s="940"/>
      <c r="C4" s="940"/>
      <c r="D4" s="397"/>
      <c r="E4" s="397"/>
      <c r="F4" s="397"/>
    </row>
    <row r="5" spans="1:6" ht="14.25" customHeight="1" x14ac:dyDescent="0.25">
      <c r="A5" s="111"/>
      <c r="B5" s="186"/>
    </row>
    <row r="6" spans="1:6" ht="14.25" customHeight="1" x14ac:dyDescent="0.25">
      <c r="A6" s="969" t="s">
        <v>1127</v>
      </c>
      <c r="B6" s="969"/>
      <c r="C6" s="969"/>
    </row>
    <row r="9" spans="1:6" ht="12.75" customHeight="1" x14ac:dyDescent="0.2">
      <c r="C9" s="187"/>
    </row>
    <row r="10" spans="1:6" ht="12.75" customHeight="1" x14ac:dyDescent="0.2">
      <c r="C10" s="188" t="s">
        <v>169</v>
      </c>
    </row>
    <row r="13" spans="1:6" ht="16.7" customHeight="1" x14ac:dyDescent="0.2">
      <c r="A13" s="270" t="s">
        <v>170</v>
      </c>
      <c r="B13" s="278" t="s">
        <v>171</v>
      </c>
      <c r="C13" s="278" t="s">
        <v>171</v>
      </c>
    </row>
    <row r="14" spans="1:6" ht="21.2" customHeight="1" x14ac:dyDescent="0.25">
      <c r="A14" s="280"/>
      <c r="B14" s="281">
        <v>43738</v>
      </c>
      <c r="C14" s="281">
        <v>43373</v>
      </c>
    </row>
    <row r="15" spans="1:6" ht="14.25" customHeight="1" x14ac:dyDescent="0.2">
      <c r="A15" s="271" t="s">
        <v>172</v>
      </c>
      <c r="B15" s="279"/>
      <c r="C15" s="279"/>
    </row>
    <row r="16" spans="1:6" ht="16.149999999999999" customHeight="1" x14ac:dyDescent="0.25">
      <c r="A16" s="271" t="s">
        <v>173</v>
      </c>
      <c r="B16" s="273">
        <v>13594009460</v>
      </c>
      <c r="C16" s="273">
        <v>8743668442</v>
      </c>
    </row>
    <row r="17" spans="1:3" ht="14.25" customHeight="1" x14ac:dyDescent="0.2">
      <c r="A17" s="271"/>
      <c r="B17" s="275"/>
      <c r="C17" s="274"/>
    </row>
    <row r="18" spans="1:3" ht="14.25" customHeight="1" x14ac:dyDescent="0.2">
      <c r="A18" s="271" t="s">
        <v>174</v>
      </c>
      <c r="B18" s="275">
        <v>6882478340</v>
      </c>
      <c r="C18" s="275">
        <v>3291704565</v>
      </c>
    </row>
    <row r="19" spans="1:3" ht="14.25" customHeight="1" x14ac:dyDescent="0.2">
      <c r="A19" s="271" t="s">
        <v>175</v>
      </c>
      <c r="B19" s="275">
        <v>475126983</v>
      </c>
      <c r="C19" s="275">
        <v>296839661</v>
      </c>
    </row>
    <row r="20" spans="1:3" ht="14.25" customHeight="1" x14ac:dyDescent="0.2">
      <c r="A20" s="271" t="s">
        <v>176</v>
      </c>
      <c r="B20" s="275">
        <v>5841097255</v>
      </c>
      <c r="C20" s="275">
        <v>5027612095</v>
      </c>
    </row>
    <row r="21" spans="1:3" ht="14.25" customHeight="1" x14ac:dyDescent="0.2">
      <c r="A21" s="271" t="s">
        <v>177</v>
      </c>
      <c r="B21" s="275">
        <v>395306882</v>
      </c>
      <c r="C21" s="275">
        <v>127512121</v>
      </c>
    </row>
    <row r="22" spans="1:3" ht="14.25" customHeight="1" x14ac:dyDescent="0.2">
      <c r="A22" s="271"/>
      <c r="B22" s="275"/>
      <c r="C22" s="275"/>
    </row>
    <row r="23" spans="1:3" ht="14.25" customHeight="1" x14ac:dyDescent="0.2">
      <c r="A23" s="271" t="s">
        <v>178</v>
      </c>
      <c r="B23" s="275">
        <v>19221753868</v>
      </c>
      <c r="C23" s="275">
        <v>14517549623</v>
      </c>
    </row>
    <row r="24" spans="1:3" ht="14.25" customHeight="1" x14ac:dyDescent="0.2">
      <c r="A24" s="271"/>
      <c r="B24" s="275"/>
      <c r="C24" s="275"/>
    </row>
    <row r="25" spans="1:3" ht="14.25" customHeight="1" x14ac:dyDescent="0.25">
      <c r="A25" s="271" t="s">
        <v>179</v>
      </c>
      <c r="B25" s="276">
        <v>15420950021</v>
      </c>
      <c r="C25" s="276">
        <v>12774905865</v>
      </c>
    </row>
    <row r="26" spans="1:3" ht="14.25" customHeight="1" x14ac:dyDescent="0.2">
      <c r="A26" s="271"/>
      <c r="B26" s="275"/>
      <c r="C26" s="275"/>
    </row>
    <row r="27" spans="1:3" ht="14.25" customHeight="1" x14ac:dyDescent="0.2">
      <c r="A27" s="271" t="s">
        <v>174</v>
      </c>
      <c r="B27" s="275">
        <v>7640525221</v>
      </c>
      <c r="C27" s="275">
        <v>5927140052</v>
      </c>
    </row>
    <row r="28" spans="1:3" ht="14.25" customHeight="1" x14ac:dyDescent="0.2">
      <c r="A28" s="271" t="s">
        <v>175</v>
      </c>
      <c r="B28" s="275">
        <v>408347262</v>
      </c>
      <c r="C28" s="275">
        <v>657047953</v>
      </c>
    </row>
    <row r="29" spans="1:3" ht="14.25" customHeight="1" x14ac:dyDescent="0.2">
      <c r="A29" s="271" t="s">
        <v>176</v>
      </c>
      <c r="B29" s="275">
        <v>6777220457</v>
      </c>
      <c r="C29" s="275">
        <v>5692916104</v>
      </c>
    </row>
    <row r="30" spans="1:3" ht="14.25" customHeight="1" x14ac:dyDescent="0.2">
      <c r="A30" s="271" t="s">
        <v>177</v>
      </c>
      <c r="B30" s="275">
        <v>594857081</v>
      </c>
      <c r="C30" s="275">
        <v>497801756</v>
      </c>
    </row>
    <row r="31" spans="1:3" ht="14.25" customHeight="1" x14ac:dyDescent="0.2">
      <c r="A31" s="271"/>
      <c r="B31" s="275"/>
      <c r="C31" s="275"/>
    </row>
    <row r="32" spans="1:3" ht="14.25" customHeight="1" x14ac:dyDescent="0.2">
      <c r="A32" s="271"/>
      <c r="B32" s="275"/>
      <c r="C32" s="275"/>
    </row>
    <row r="33" spans="1:4" ht="18" customHeight="1" x14ac:dyDescent="0.25">
      <c r="A33" s="271" t="s">
        <v>180</v>
      </c>
      <c r="B33" s="276">
        <v>17394813307</v>
      </c>
      <c r="C33" s="276">
        <v>10486312200</v>
      </c>
      <c r="D33" s="71"/>
    </row>
    <row r="34" spans="1:4" ht="14.25" customHeight="1" x14ac:dyDescent="0.2">
      <c r="A34" s="272"/>
      <c r="B34" s="277"/>
      <c r="C34" s="277"/>
      <c r="D34" s="71"/>
    </row>
    <row r="35" spans="1:4" ht="14.25" customHeight="1" x14ac:dyDescent="0.2">
      <c r="A35" s="194"/>
      <c r="B35" s="621"/>
      <c r="C35" s="195"/>
    </row>
    <row r="36" spans="1:4" ht="14.25" customHeight="1" x14ac:dyDescent="0.2">
      <c r="A36" s="194"/>
      <c r="B36" s="195"/>
      <c r="C36" s="195"/>
    </row>
    <row r="37" spans="1:4" ht="14.25" customHeight="1" x14ac:dyDescent="0.2">
      <c r="A37" s="194"/>
      <c r="B37" s="195"/>
      <c r="C37" s="195"/>
    </row>
    <row r="38" spans="1:4" ht="14.25" customHeight="1" x14ac:dyDescent="0.2">
      <c r="A38" s="194"/>
      <c r="B38" s="194"/>
      <c r="C38" s="194"/>
    </row>
    <row r="39" spans="1:4" s="1" customFormat="1" ht="12.75" customHeight="1" x14ac:dyDescent="0.2">
      <c r="A39" s="196"/>
      <c r="B39" s="196"/>
    </row>
    <row r="40" spans="1:4" ht="12.75" customHeight="1" x14ac:dyDescent="0.2">
      <c r="A40" s="197"/>
      <c r="B40" s="198"/>
      <c r="C40" s="198"/>
      <c r="D40" s="1"/>
    </row>
  </sheetData>
  <sheetProtection selectLockedCells="1" selectUnlockedCells="1"/>
  <mergeCells count="2">
    <mergeCell ref="A6:C6"/>
    <mergeCell ref="A4:C4"/>
  </mergeCells>
  <printOptions horizontalCentered="1"/>
  <pageMargins left="1.1417322834645669" right="0.6692913385826772" top="1.7716535433070868" bottom="0.19685039370078741" header="0.51181102362204722" footer="0.51181102362204722"/>
  <pageSetup paperSize="9" scale="74" firstPageNumber="0" fitToHeight="0" orientation="portrait" r:id="rId1"/>
  <headerFooter alignWithMargins="0"/>
  <drawing r:id="rId2"/>
  <legacyDrawing r:id="rId3"/>
  <oleObjects>
    <mc:AlternateContent xmlns:mc="http://schemas.openxmlformats.org/markup-compatibility/2006">
      <mc:Choice Requires="x14">
        <oleObject progId="PBrush" shapeId="9226" r:id="rId4">
          <objectPr defaultSize="0" r:id="rId5">
            <anchor moveWithCells="1" sizeWithCells="1">
              <from>
                <xdr:col>0</xdr:col>
                <xdr:colOff>161925</xdr:colOff>
                <xdr:row>2</xdr:row>
                <xdr:rowOff>19050</xdr:rowOff>
              </from>
              <to>
                <xdr:col>0</xdr:col>
                <xdr:colOff>1457325</xdr:colOff>
                <xdr:row>7</xdr:row>
                <xdr:rowOff>152400</xdr:rowOff>
              </to>
            </anchor>
          </objectPr>
        </oleObject>
      </mc:Choice>
      <mc:Fallback>
        <oleObject progId="PBrush" shapeId="9226" r:id="rId4"/>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2:H85"/>
  <sheetViews>
    <sheetView showGridLines="0" topLeftCell="A66" zoomScale="95" zoomScaleNormal="95" workbookViewId="0">
      <selection activeCell="A79" sqref="A6:F79"/>
    </sheetView>
  </sheetViews>
  <sheetFormatPr baseColWidth="10" defaultRowHeight="14.1" customHeight="1" x14ac:dyDescent="0.2"/>
  <cols>
    <col min="1" max="1" width="40.28515625" style="32" customWidth="1"/>
    <col min="2" max="2" width="10.140625" style="32" customWidth="1"/>
    <col min="3" max="3" width="15.7109375" style="199" customWidth="1"/>
    <col min="4" max="4" width="10.85546875" style="199" customWidth="1"/>
    <col min="5" max="5" width="17.5703125" style="200" customWidth="1"/>
    <col min="6" max="6" width="17.85546875" style="200" customWidth="1"/>
    <col min="7" max="7" width="17.140625" style="32" customWidth="1"/>
    <col min="8" max="16384" width="11.42578125" style="32"/>
  </cols>
  <sheetData>
    <row r="2" spans="1:8" ht="19.350000000000001" customHeight="1" x14ac:dyDescent="0.2">
      <c r="A2" s="940" t="s">
        <v>1264</v>
      </c>
      <c r="B2" s="940"/>
      <c r="C2" s="940"/>
      <c r="D2" s="940"/>
      <c r="E2" s="940"/>
      <c r="F2" s="940"/>
      <c r="G2" s="397"/>
      <c r="H2" s="397"/>
    </row>
    <row r="3" spans="1:8" ht="8.65" customHeight="1" x14ac:dyDescent="0.2">
      <c r="E3" s="201"/>
      <c r="F3" s="201"/>
    </row>
    <row r="4" spans="1:8" ht="17.100000000000001" customHeight="1" x14ac:dyDescent="0.25">
      <c r="A4" s="969" t="s">
        <v>1265</v>
      </c>
      <c r="B4" s="969"/>
      <c r="C4" s="969"/>
      <c r="D4" s="969"/>
      <c r="E4" s="969"/>
      <c r="F4" s="969"/>
    </row>
    <row r="5" spans="1:8" ht="12.75" x14ac:dyDescent="0.2">
      <c r="E5" s="201"/>
      <c r="F5" s="202" t="s">
        <v>181</v>
      </c>
    </row>
    <row r="6" spans="1:8" ht="14.1" customHeight="1" x14ac:dyDescent="0.2">
      <c r="A6" s="888" t="s">
        <v>170</v>
      </c>
      <c r="B6" s="889" t="s">
        <v>182</v>
      </c>
      <c r="C6" s="890"/>
      <c r="D6" s="891" t="s">
        <v>183</v>
      </c>
      <c r="E6" s="892" t="s">
        <v>184</v>
      </c>
      <c r="F6" s="309" t="s">
        <v>184</v>
      </c>
    </row>
    <row r="7" spans="1:8" ht="15" customHeight="1" x14ac:dyDescent="0.2">
      <c r="A7" s="893"/>
      <c r="B7" s="310" t="s">
        <v>185</v>
      </c>
      <c r="C7" s="311" t="s">
        <v>186</v>
      </c>
      <c r="D7" s="293"/>
      <c r="E7" s="715" t="s">
        <v>296</v>
      </c>
      <c r="F7" s="312" t="s">
        <v>288</v>
      </c>
    </row>
    <row r="8" spans="1:8" ht="12" customHeight="1" x14ac:dyDescent="0.2">
      <c r="A8" s="894" t="s">
        <v>0</v>
      </c>
      <c r="B8" s="179"/>
      <c r="C8" s="203"/>
      <c r="D8" s="704"/>
      <c r="E8" s="716"/>
      <c r="F8" s="710"/>
    </row>
    <row r="9" spans="1:8" ht="14.65" customHeight="1" x14ac:dyDescent="0.2">
      <c r="A9" s="316" t="s">
        <v>187</v>
      </c>
      <c r="B9" s="289" t="s">
        <v>188</v>
      </c>
      <c r="C9" s="297">
        <v>50805.91275405691</v>
      </c>
      <c r="D9" s="705">
        <v>6375.54</v>
      </c>
      <c r="E9" s="717">
        <v>323915129</v>
      </c>
      <c r="F9" s="711">
        <v>61735115</v>
      </c>
      <c r="H9" s="703"/>
    </row>
    <row r="10" spans="1:8" ht="14.85" customHeight="1" x14ac:dyDescent="0.2">
      <c r="A10" s="316" t="s">
        <v>189</v>
      </c>
      <c r="B10" s="289" t="s">
        <v>188</v>
      </c>
      <c r="C10" s="297">
        <v>53696.62</v>
      </c>
      <c r="D10" s="705">
        <v>6375.54</v>
      </c>
      <c r="E10" s="717">
        <v>342344948.67480004</v>
      </c>
      <c r="F10" s="711">
        <v>34837546</v>
      </c>
    </row>
    <row r="11" spans="1:8" ht="14.65" customHeight="1" x14ac:dyDescent="0.2">
      <c r="A11" s="895" t="s">
        <v>190</v>
      </c>
      <c r="B11" s="289" t="s">
        <v>188</v>
      </c>
      <c r="C11" s="292">
        <v>104502.53275405691</v>
      </c>
      <c r="D11" s="706"/>
      <c r="E11" s="718">
        <v>666260077.67480004</v>
      </c>
      <c r="F11" s="712">
        <v>96572660</v>
      </c>
    </row>
    <row r="12" spans="1:8" ht="5.25" customHeight="1" x14ac:dyDescent="0.2">
      <c r="A12" s="316"/>
      <c r="B12" s="289"/>
      <c r="C12" s="294"/>
      <c r="D12" s="706"/>
      <c r="E12" s="719" t="s">
        <v>248</v>
      </c>
      <c r="F12" s="713"/>
    </row>
    <row r="13" spans="1:8" ht="11.25" customHeight="1" x14ac:dyDescent="0.2">
      <c r="A13" s="896" t="s">
        <v>1</v>
      </c>
      <c r="B13" s="289"/>
      <c r="C13" s="294"/>
      <c r="D13" s="706"/>
      <c r="E13" s="719"/>
      <c r="F13" s="713"/>
    </row>
    <row r="14" spans="1:8" ht="12.75" customHeight="1" x14ac:dyDescent="0.2">
      <c r="A14" s="896" t="s">
        <v>191</v>
      </c>
      <c r="B14" s="11"/>
      <c r="C14" s="295"/>
      <c r="D14" s="707"/>
      <c r="E14" s="720"/>
      <c r="F14" s="303"/>
    </row>
    <row r="15" spans="1:8" ht="12.75" customHeight="1" x14ac:dyDescent="0.2">
      <c r="A15" s="316" t="s">
        <v>1618</v>
      </c>
      <c r="B15" s="289" t="s">
        <v>188</v>
      </c>
      <c r="C15" s="296">
        <v>0</v>
      </c>
      <c r="D15" s="705">
        <v>6384.71</v>
      </c>
      <c r="E15" s="720">
        <v>0</v>
      </c>
      <c r="F15" s="303">
        <v>419677437</v>
      </c>
    </row>
    <row r="16" spans="1:8" ht="13.5" customHeight="1" x14ac:dyDescent="0.2">
      <c r="A16" s="316" t="s">
        <v>1342</v>
      </c>
      <c r="B16" s="289" t="s">
        <v>188</v>
      </c>
      <c r="C16" s="296">
        <v>2362.0100000000002</v>
      </c>
      <c r="D16" s="705">
        <v>6384.71</v>
      </c>
      <c r="E16" s="720">
        <v>15080748.867100002</v>
      </c>
      <c r="F16" s="303">
        <v>0</v>
      </c>
    </row>
    <row r="17" spans="1:6" ht="12.75" customHeight="1" x14ac:dyDescent="0.2">
      <c r="A17" s="316" t="s">
        <v>1329</v>
      </c>
      <c r="B17" s="289" t="s">
        <v>188</v>
      </c>
      <c r="C17" s="296">
        <v>805</v>
      </c>
      <c r="D17" s="705">
        <v>6384.71</v>
      </c>
      <c r="E17" s="720">
        <v>5139691.55</v>
      </c>
      <c r="F17" s="303">
        <v>0</v>
      </c>
    </row>
    <row r="18" spans="1:6" ht="14.85" customHeight="1" x14ac:dyDescent="0.2">
      <c r="A18" s="316" t="s">
        <v>1351</v>
      </c>
      <c r="B18" s="289" t="s">
        <v>188</v>
      </c>
      <c r="C18" s="296">
        <v>38922</v>
      </c>
      <c r="D18" s="705">
        <v>6384.71</v>
      </c>
      <c r="E18" s="720">
        <v>248505682.62</v>
      </c>
      <c r="F18" s="303">
        <v>0</v>
      </c>
    </row>
    <row r="19" spans="1:6" ht="12.75" customHeight="1" x14ac:dyDescent="0.2">
      <c r="A19" s="316" t="s">
        <v>1350</v>
      </c>
      <c r="B19" s="289" t="s">
        <v>188</v>
      </c>
      <c r="C19" s="296">
        <v>300</v>
      </c>
      <c r="D19" s="705">
        <v>6384.71</v>
      </c>
      <c r="E19" s="720">
        <v>1915413</v>
      </c>
      <c r="F19" s="303">
        <v>0</v>
      </c>
    </row>
    <row r="20" spans="1:6" ht="14.85" customHeight="1" x14ac:dyDescent="0.2">
      <c r="A20" s="316" t="s">
        <v>1619</v>
      </c>
      <c r="B20" s="289" t="s">
        <v>188</v>
      </c>
      <c r="C20" s="296">
        <v>0</v>
      </c>
      <c r="D20" s="705">
        <v>6384.71</v>
      </c>
      <c r="E20" s="720">
        <v>0</v>
      </c>
      <c r="F20" s="303">
        <v>11235314</v>
      </c>
    </row>
    <row r="21" spans="1:6" ht="14.85" customHeight="1" x14ac:dyDescent="0.2">
      <c r="A21" s="316" t="s">
        <v>1355</v>
      </c>
      <c r="B21" s="289" t="s">
        <v>188</v>
      </c>
      <c r="C21" s="296">
        <v>300</v>
      </c>
      <c r="D21" s="705">
        <v>6384.71</v>
      </c>
      <c r="E21" s="720">
        <v>1915413</v>
      </c>
      <c r="F21" s="303">
        <v>0</v>
      </c>
    </row>
    <row r="22" spans="1:6" ht="14.1" customHeight="1" x14ac:dyDescent="0.2">
      <c r="A22" s="316" t="s">
        <v>1353</v>
      </c>
      <c r="B22" s="289" t="s">
        <v>188</v>
      </c>
      <c r="C22" s="296">
        <v>2500</v>
      </c>
      <c r="D22" s="705">
        <v>6384.71</v>
      </c>
      <c r="E22" s="720">
        <v>15961775</v>
      </c>
      <c r="F22" s="303">
        <v>0</v>
      </c>
    </row>
    <row r="23" spans="1:6" ht="14.85" customHeight="1" x14ac:dyDescent="0.2">
      <c r="A23" s="316" t="s">
        <v>1620</v>
      </c>
      <c r="B23" s="289" t="s">
        <v>188</v>
      </c>
      <c r="C23" s="296">
        <v>0</v>
      </c>
      <c r="D23" s="705">
        <v>6384.71</v>
      </c>
      <c r="E23" s="720">
        <v>0</v>
      </c>
      <c r="F23" s="303">
        <v>19703105</v>
      </c>
    </row>
    <row r="24" spans="1:6" ht="14.65" customHeight="1" x14ac:dyDescent="0.2">
      <c r="A24" s="316" t="s">
        <v>1328</v>
      </c>
      <c r="B24" s="289" t="s">
        <v>188</v>
      </c>
      <c r="C24" s="296">
        <v>30600</v>
      </c>
      <c r="D24" s="705">
        <v>6384.71</v>
      </c>
      <c r="E24" s="720">
        <v>195372126</v>
      </c>
      <c r="F24" s="303">
        <v>90283770</v>
      </c>
    </row>
    <row r="25" spans="1:6" ht="14.65" customHeight="1" x14ac:dyDescent="0.2">
      <c r="A25" s="897" t="s">
        <v>1341</v>
      </c>
      <c r="B25" s="291" t="s">
        <v>188</v>
      </c>
      <c r="C25" s="296">
        <v>4980</v>
      </c>
      <c r="D25" s="705">
        <v>6384.71</v>
      </c>
      <c r="E25" s="720">
        <v>31795855.800000001</v>
      </c>
      <c r="F25" s="370">
        <v>156444661</v>
      </c>
    </row>
    <row r="26" spans="1:6" ht="14.65" customHeight="1" x14ac:dyDescent="0.2">
      <c r="A26" s="316" t="s">
        <v>1357</v>
      </c>
      <c r="B26" s="289" t="s">
        <v>188</v>
      </c>
      <c r="C26" s="296">
        <v>66269.599999999991</v>
      </c>
      <c r="D26" s="705">
        <v>6384.71</v>
      </c>
      <c r="E26" s="720">
        <v>423112177.81599993</v>
      </c>
      <c r="F26" s="303">
        <v>0</v>
      </c>
    </row>
    <row r="27" spans="1:6" ht="14.65" customHeight="1" x14ac:dyDescent="0.2">
      <c r="A27" s="316" t="s">
        <v>1338</v>
      </c>
      <c r="B27" s="289" t="s">
        <v>188</v>
      </c>
      <c r="C27" s="296">
        <v>1669.3200000000002</v>
      </c>
      <c r="D27" s="705">
        <v>6384.71</v>
      </c>
      <c r="E27" s="720">
        <v>10658124.097200001</v>
      </c>
      <c r="F27" s="303">
        <v>0</v>
      </c>
    </row>
    <row r="28" spans="1:6" ht="14.65" customHeight="1" x14ac:dyDescent="0.2">
      <c r="A28" s="316" t="s">
        <v>1336</v>
      </c>
      <c r="B28" s="289" t="s">
        <v>188</v>
      </c>
      <c r="C28" s="296">
        <v>555.52</v>
      </c>
      <c r="D28" s="705">
        <v>6384.71</v>
      </c>
      <c r="E28" s="720">
        <v>3546834.0992000001</v>
      </c>
      <c r="F28" s="303">
        <v>3717567</v>
      </c>
    </row>
    <row r="29" spans="1:6" ht="14.65" customHeight="1" x14ac:dyDescent="0.2">
      <c r="A29" s="316" t="s">
        <v>1346</v>
      </c>
      <c r="B29" s="289" t="s">
        <v>188</v>
      </c>
      <c r="C29" s="296">
        <v>522</v>
      </c>
      <c r="D29" s="705">
        <v>6384.71</v>
      </c>
      <c r="E29" s="720">
        <v>3332818.62</v>
      </c>
      <c r="F29" s="303">
        <v>0</v>
      </c>
    </row>
    <row r="30" spans="1:6" ht="14.65" customHeight="1" x14ac:dyDescent="0.2">
      <c r="A30" s="316" t="s">
        <v>1335</v>
      </c>
      <c r="B30" s="289" t="s">
        <v>188</v>
      </c>
      <c r="C30" s="296">
        <v>7647.74</v>
      </c>
      <c r="D30" s="705">
        <v>6384.71</v>
      </c>
      <c r="E30" s="720">
        <v>48828602.055399999</v>
      </c>
      <c r="F30" s="303">
        <v>77160581</v>
      </c>
    </row>
    <row r="31" spans="1:6" ht="14.65" customHeight="1" x14ac:dyDescent="0.2">
      <c r="A31" s="316" t="s">
        <v>1324</v>
      </c>
      <c r="B31" s="289" t="s">
        <v>188</v>
      </c>
      <c r="C31" s="296">
        <v>170</v>
      </c>
      <c r="D31" s="705">
        <v>6384.71</v>
      </c>
      <c r="E31" s="720">
        <v>1085400.7</v>
      </c>
      <c r="F31" s="303">
        <v>0</v>
      </c>
    </row>
    <row r="32" spans="1:6" ht="14.65" customHeight="1" x14ac:dyDescent="0.2">
      <c r="A32" s="316" t="s">
        <v>1333</v>
      </c>
      <c r="B32" s="289" t="s">
        <v>188</v>
      </c>
      <c r="C32" s="296">
        <v>1082.2</v>
      </c>
      <c r="D32" s="705">
        <v>6384.71</v>
      </c>
      <c r="E32" s="720">
        <v>6909533.1620000005</v>
      </c>
      <c r="F32" s="303">
        <v>6385954</v>
      </c>
    </row>
    <row r="33" spans="1:7" ht="14.65" customHeight="1" x14ac:dyDescent="0.2">
      <c r="A33" s="316" t="s">
        <v>1621</v>
      </c>
      <c r="B33" s="289" t="s">
        <v>188</v>
      </c>
      <c r="C33" s="296">
        <v>0</v>
      </c>
      <c r="D33" s="705">
        <v>6384.71</v>
      </c>
      <c r="E33" s="720">
        <v>0</v>
      </c>
      <c r="F33" s="303">
        <v>607262</v>
      </c>
    </row>
    <row r="34" spans="1:7" ht="14.65" customHeight="1" x14ac:dyDescent="0.2">
      <c r="A34" s="316" t="s">
        <v>192</v>
      </c>
      <c r="B34" s="289" t="s">
        <v>188</v>
      </c>
      <c r="C34" s="296">
        <v>0</v>
      </c>
      <c r="D34" s="705">
        <v>6384.71</v>
      </c>
      <c r="E34" s="720">
        <v>0</v>
      </c>
      <c r="F34" s="303">
        <v>35405400</v>
      </c>
    </row>
    <row r="35" spans="1:7" ht="14.65" customHeight="1" x14ac:dyDescent="0.2">
      <c r="A35" s="316" t="s">
        <v>1347</v>
      </c>
      <c r="B35" s="289" t="s">
        <v>188</v>
      </c>
      <c r="C35" s="296">
        <v>15200</v>
      </c>
      <c r="D35" s="705">
        <v>6384.71</v>
      </c>
      <c r="E35" s="720">
        <v>97047592</v>
      </c>
      <c r="F35" s="303">
        <v>0</v>
      </c>
    </row>
    <row r="36" spans="1:7" ht="14.65" customHeight="1" x14ac:dyDescent="0.2">
      <c r="A36" s="316" t="s">
        <v>291</v>
      </c>
      <c r="B36" s="289" t="s">
        <v>188</v>
      </c>
      <c r="C36" s="296">
        <v>0</v>
      </c>
      <c r="D36" s="705">
        <v>6384.71</v>
      </c>
      <c r="E36" s="720">
        <v>0</v>
      </c>
      <c r="F36" s="303">
        <v>3924099</v>
      </c>
    </row>
    <row r="37" spans="1:7" ht="14.85" customHeight="1" x14ac:dyDescent="0.2">
      <c r="A37" s="316" t="s">
        <v>1331</v>
      </c>
      <c r="B37" s="289" t="s">
        <v>188</v>
      </c>
      <c r="C37" s="296">
        <v>211</v>
      </c>
      <c r="D37" s="705">
        <v>6384.71</v>
      </c>
      <c r="E37" s="720">
        <v>1347173.81</v>
      </c>
      <c r="F37" s="303">
        <v>9724683</v>
      </c>
    </row>
    <row r="38" spans="1:7" ht="14.85" customHeight="1" x14ac:dyDescent="0.2">
      <c r="A38" s="316" t="s">
        <v>1345</v>
      </c>
      <c r="B38" s="289" t="s">
        <v>188</v>
      </c>
      <c r="C38" s="296">
        <v>25900</v>
      </c>
      <c r="D38" s="705">
        <v>6384.71</v>
      </c>
      <c r="E38" s="720">
        <v>165363989</v>
      </c>
      <c r="F38" s="303">
        <v>64069258</v>
      </c>
    </row>
    <row r="39" spans="1:7" ht="14.85" customHeight="1" x14ac:dyDescent="0.2">
      <c r="A39" s="316" t="s">
        <v>290</v>
      </c>
      <c r="B39" s="289" t="s">
        <v>188</v>
      </c>
      <c r="C39" s="296">
        <v>0</v>
      </c>
      <c r="D39" s="705">
        <v>6384.71</v>
      </c>
      <c r="E39" s="720">
        <v>0</v>
      </c>
      <c r="F39" s="303">
        <v>36480839</v>
      </c>
    </row>
    <row r="40" spans="1:7" ht="14.85" customHeight="1" x14ac:dyDescent="0.2">
      <c r="A40" s="316" t="s">
        <v>1340</v>
      </c>
      <c r="B40" s="289" t="s">
        <v>188</v>
      </c>
      <c r="C40" s="296">
        <v>379.96</v>
      </c>
      <c r="D40" s="705">
        <v>6384.71</v>
      </c>
      <c r="E40" s="720">
        <v>2425934.4115999998</v>
      </c>
      <c r="F40" s="303">
        <v>29598914</v>
      </c>
    </row>
    <row r="41" spans="1:7" ht="14.85" customHeight="1" x14ac:dyDescent="0.2">
      <c r="A41" s="316" t="s">
        <v>297</v>
      </c>
      <c r="B41" s="289" t="s">
        <v>188</v>
      </c>
      <c r="C41" s="296">
        <v>0</v>
      </c>
      <c r="D41" s="705">
        <v>6384.71</v>
      </c>
      <c r="E41" s="720">
        <v>0</v>
      </c>
      <c r="F41" s="303">
        <v>4707443</v>
      </c>
    </row>
    <row r="42" spans="1:7" ht="14.85" customHeight="1" x14ac:dyDescent="0.2">
      <c r="A42" s="316" t="s">
        <v>1339</v>
      </c>
      <c r="B42" s="289" t="s">
        <v>188</v>
      </c>
      <c r="C42" s="296">
        <v>41415.79</v>
      </c>
      <c r="D42" s="705">
        <v>6384.71</v>
      </c>
      <c r="E42" s="720">
        <v>264427808.57089999</v>
      </c>
      <c r="F42" s="303">
        <v>85727036</v>
      </c>
    </row>
    <row r="43" spans="1:7" ht="14.85" customHeight="1" x14ac:dyDescent="0.2">
      <c r="A43" s="316" t="s">
        <v>1337</v>
      </c>
      <c r="B43" s="289" t="s">
        <v>188</v>
      </c>
      <c r="C43" s="296">
        <v>1960</v>
      </c>
      <c r="D43" s="705">
        <v>6384.71</v>
      </c>
      <c r="E43" s="720">
        <v>12514031.6</v>
      </c>
      <c r="F43" s="303">
        <v>0</v>
      </c>
    </row>
    <row r="44" spans="1:7" ht="14.85" customHeight="1" x14ac:dyDescent="0.2">
      <c r="A44" s="316" t="s">
        <v>1343</v>
      </c>
      <c r="B44" s="289" t="s">
        <v>188</v>
      </c>
      <c r="C44" s="296">
        <v>159712.22</v>
      </c>
      <c r="D44" s="705">
        <v>6384.71</v>
      </c>
      <c r="E44" s="720">
        <v>1019716208.1562001</v>
      </c>
      <c r="F44" s="303">
        <v>610054161</v>
      </c>
    </row>
    <row r="45" spans="1:7" ht="14.85" customHeight="1" x14ac:dyDescent="0.2">
      <c r="A45" s="316" t="s">
        <v>193</v>
      </c>
      <c r="B45" s="289" t="s">
        <v>188</v>
      </c>
      <c r="C45" s="296">
        <v>0</v>
      </c>
      <c r="D45" s="705">
        <v>6384.71</v>
      </c>
      <c r="E45" s="720">
        <v>0</v>
      </c>
      <c r="F45" s="303">
        <v>1217946</v>
      </c>
      <c r="G45" s="71"/>
    </row>
    <row r="46" spans="1:7" ht="14.85" customHeight="1" x14ac:dyDescent="0.2">
      <c r="A46" s="316" t="s">
        <v>1356</v>
      </c>
      <c r="B46" s="289" t="s">
        <v>188</v>
      </c>
      <c r="C46" s="296">
        <v>1290</v>
      </c>
      <c r="D46" s="705">
        <v>6384.71</v>
      </c>
      <c r="E46" s="720">
        <v>8236275.9000000004</v>
      </c>
      <c r="F46" s="303">
        <v>0</v>
      </c>
    </row>
    <row r="47" spans="1:7" ht="14.85" customHeight="1" x14ac:dyDescent="0.2">
      <c r="A47" s="316" t="s">
        <v>1349</v>
      </c>
      <c r="B47" s="289" t="s">
        <v>188</v>
      </c>
      <c r="C47" s="296">
        <v>52600</v>
      </c>
      <c r="D47" s="705">
        <v>6384.71</v>
      </c>
      <c r="E47" s="720">
        <v>335835746</v>
      </c>
      <c r="F47" s="303">
        <v>0</v>
      </c>
    </row>
    <row r="48" spans="1:7" ht="14.65" customHeight="1" x14ac:dyDescent="0.2">
      <c r="A48" s="316" t="s">
        <v>245</v>
      </c>
      <c r="B48" s="289" t="s">
        <v>188</v>
      </c>
      <c r="C48" s="296">
        <v>0</v>
      </c>
      <c r="D48" s="705">
        <v>6384.71</v>
      </c>
      <c r="E48" s="720">
        <v>0</v>
      </c>
      <c r="F48" s="303">
        <v>17460763</v>
      </c>
      <c r="G48" s="71"/>
    </row>
    <row r="49" spans="1:8" ht="14.65" customHeight="1" x14ac:dyDescent="0.2">
      <c r="A49" s="316" t="s">
        <v>1334</v>
      </c>
      <c r="B49" s="289" t="s">
        <v>188</v>
      </c>
      <c r="C49" s="296">
        <v>1259.0999999999999</v>
      </c>
      <c r="D49" s="705">
        <v>6384.71</v>
      </c>
      <c r="E49" s="720">
        <v>8038988.3609999996</v>
      </c>
      <c r="F49" s="303">
        <v>8438287</v>
      </c>
    </row>
    <row r="50" spans="1:8" ht="14.85" customHeight="1" x14ac:dyDescent="0.2">
      <c r="A50" s="316" t="s">
        <v>1325</v>
      </c>
      <c r="B50" s="289" t="s">
        <v>188</v>
      </c>
      <c r="C50" s="296">
        <v>5334</v>
      </c>
      <c r="D50" s="705">
        <v>6384.71</v>
      </c>
      <c r="E50" s="720">
        <v>34056043.140000001</v>
      </c>
      <c r="F50" s="303">
        <v>38969544</v>
      </c>
    </row>
    <row r="51" spans="1:8" ht="12.75" customHeight="1" x14ac:dyDescent="0.2">
      <c r="A51" s="316" t="s">
        <v>1327</v>
      </c>
      <c r="B51" s="289" t="s">
        <v>188</v>
      </c>
      <c r="C51" s="296">
        <v>495</v>
      </c>
      <c r="D51" s="705">
        <v>6384.71</v>
      </c>
      <c r="E51" s="720">
        <v>3160431.45</v>
      </c>
      <c r="F51" s="303">
        <v>2920946</v>
      </c>
    </row>
    <row r="52" spans="1:8" ht="12.75" customHeight="1" x14ac:dyDescent="0.2">
      <c r="A52" s="316" t="s">
        <v>1332</v>
      </c>
      <c r="B52" s="289" t="s">
        <v>188</v>
      </c>
      <c r="C52" s="296">
        <v>704</v>
      </c>
      <c r="D52" s="705">
        <v>6384.71</v>
      </c>
      <c r="E52" s="720">
        <v>4494835.84</v>
      </c>
      <c r="F52" s="303">
        <v>0</v>
      </c>
    </row>
    <row r="53" spans="1:8" ht="12.75" customHeight="1" x14ac:dyDescent="0.2">
      <c r="A53" s="316" t="s">
        <v>1622</v>
      </c>
      <c r="B53" s="289" t="s">
        <v>188</v>
      </c>
      <c r="C53" s="296">
        <v>0</v>
      </c>
      <c r="D53" s="705">
        <v>6384.71</v>
      </c>
      <c r="E53" s="720">
        <v>0</v>
      </c>
      <c r="F53" s="303">
        <v>6265517</v>
      </c>
      <c r="G53" s="71"/>
    </row>
    <row r="54" spans="1:8" ht="12.75" customHeight="1" x14ac:dyDescent="0.2">
      <c r="A54" s="316" t="s">
        <v>1348</v>
      </c>
      <c r="B54" s="289" t="s">
        <v>188</v>
      </c>
      <c r="C54" s="296">
        <v>4264</v>
      </c>
      <c r="D54" s="705">
        <v>6384.71</v>
      </c>
      <c r="E54" s="720">
        <v>27224403.440000001</v>
      </c>
      <c r="F54" s="303">
        <v>0</v>
      </c>
    </row>
    <row r="55" spans="1:8" ht="12.75" customHeight="1" x14ac:dyDescent="0.2">
      <c r="A55" s="316" t="s">
        <v>1326</v>
      </c>
      <c r="B55" s="289" t="s">
        <v>188</v>
      </c>
      <c r="C55" s="296">
        <v>16645</v>
      </c>
      <c r="D55" s="705">
        <v>6384.71</v>
      </c>
      <c r="E55" s="720">
        <v>106273497.95</v>
      </c>
      <c r="F55" s="303">
        <v>9842701</v>
      </c>
    </row>
    <row r="56" spans="1:8" ht="12.75" customHeight="1" x14ac:dyDescent="0.2">
      <c r="A56" s="316" t="s">
        <v>289</v>
      </c>
      <c r="B56" s="289" t="s">
        <v>188</v>
      </c>
      <c r="C56" s="296">
        <v>0</v>
      </c>
      <c r="D56" s="705">
        <v>6384.71</v>
      </c>
      <c r="E56" s="720">
        <v>0</v>
      </c>
      <c r="F56" s="303">
        <v>94768454</v>
      </c>
      <c r="G56" s="71"/>
    </row>
    <row r="57" spans="1:8" ht="14.85" customHeight="1" x14ac:dyDescent="0.2">
      <c r="A57" s="316" t="s">
        <v>1330</v>
      </c>
      <c r="B57" s="289" t="s">
        <v>188</v>
      </c>
      <c r="C57" s="296">
        <v>2058.65</v>
      </c>
      <c r="D57" s="705">
        <v>6384.71</v>
      </c>
      <c r="E57" s="720">
        <v>13143883.241500001</v>
      </c>
      <c r="F57" s="303">
        <v>0</v>
      </c>
    </row>
    <row r="58" spans="1:8" ht="14.85" customHeight="1" x14ac:dyDescent="0.2">
      <c r="A58" s="316" t="s">
        <v>1344</v>
      </c>
      <c r="B58" s="289" t="s">
        <v>188</v>
      </c>
      <c r="C58" s="296">
        <v>100093.06</v>
      </c>
      <c r="D58" s="705">
        <v>6384.71</v>
      </c>
      <c r="E58" s="720">
        <v>639065161.11259997</v>
      </c>
      <c r="F58" s="303">
        <v>1284741175</v>
      </c>
    </row>
    <row r="59" spans="1:8" ht="14.65" customHeight="1" x14ac:dyDescent="0.2">
      <c r="A59" s="316" t="s">
        <v>1352</v>
      </c>
      <c r="B59" s="289" t="s">
        <v>188</v>
      </c>
      <c r="C59" s="296">
        <v>500</v>
      </c>
      <c r="D59" s="705">
        <v>6384.71</v>
      </c>
      <c r="E59" s="720">
        <v>3192355</v>
      </c>
      <c r="F59" s="303">
        <v>0</v>
      </c>
    </row>
    <row r="60" spans="1:8" ht="14.65" customHeight="1" x14ac:dyDescent="0.2">
      <c r="A60" s="316" t="s">
        <v>1354</v>
      </c>
      <c r="B60" s="289" t="s">
        <v>188</v>
      </c>
      <c r="C60" s="296">
        <v>28000</v>
      </c>
      <c r="D60" s="705">
        <v>6384.71</v>
      </c>
      <c r="E60" s="720">
        <v>178771880</v>
      </c>
      <c r="F60" s="303">
        <v>9939417</v>
      </c>
    </row>
    <row r="61" spans="1:8" ht="14.65" customHeight="1" x14ac:dyDescent="0.2">
      <c r="A61" s="316" t="s">
        <v>298</v>
      </c>
      <c r="B61" s="289" t="s">
        <v>188</v>
      </c>
      <c r="C61" s="296">
        <v>0</v>
      </c>
      <c r="D61" s="705">
        <v>6384.71</v>
      </c>
      <c r="E61" s="720">
        <v>0</v>
      </c>
      <c r="F61" s="303">
        <v>56648640</v>
      </c>
      <c r="G61" s="71"/>
    </row>
    <row r="62" spans="1:8" ht="14.65" customHeight="1" x14ac:dyDescent="0.2">
      <c r="A62" s="316" t="s">
        <v>1623</v>
      </c>
      <c r="B62" s="289" t="s">
        <v>188</v>
      </c>
      <c r="C62" s="296">
        <v>0</v>
      </c>
      <c r="D62" s="705">
        <v>6384.71</v>
      </c>
      <c r="E62" s="720">
        <v>0</v>
      </c>
      <c r="F62" s="303">
        <v>3894594</v>
      </c>
      <c r="G62" s="71"/>
    </row>
    <row r="63" spans="1:8" ht="14.65" customHeight="1" x14ac:dyDescent="0.2">
      <c r="A63" s="895" t="s">
        <v>194</v>
      </c>
      <c r="B63" s="289" t="s">
        <v>188</v>
      </c>
      <c r="C63" s="300">
        <v>616707.16999999993</v>
      </c>
      <c r="D63" s="708"/>
      <c r="E63" s="721">
        <v>3937496435.3706999</v>
      </c>
      <c r="F63" s="898">
        <v>3200015468</v>
      </c>
      <c r="G63" s="71"/>
      <c r="H63" s="71"/>
    </row>
    <row r="64" spans="1:8" ht="6" customHeight="1" x14ac:dyDescent="0.2">
      <c r="A64" s="895"/>
      <c r="B64" s="289"/>
      <c r="C64" s="300"/>
      <c r="D64" s="708"/>
      <c r="E64" s="721"/>
      <c r="F64" s="302"/>
    </row>
    <row r="65" spans="1:8" ht="14.1" customHeight="1" x14ac:dyDescent="0.2">
      <c r="A65" s="896" t="s">
        <v>195</v>
      </c>
      <c r="B65" s="11"/>
      <c r="C65" s="295"/>
      <c r="D65" s="708"/>
      <c r="E65" s="720"/>
      <c r="F65" s="303"/>
      <c r="G65" s="71"/>
      <c r="H65" s="282"/>
    </row>
    <row r="66" spans="1:8" ht="14.65" customHeight="1" x14ac:dyDescent="0.2">
      <c r="A66" s="316" t="s">
        <v>246</v>
      </c>
      <c r="B66" s="291" t="s">
        <v>188</v>
      </c>
      <c r="C66" s="297">
        <v>0</v>
      </c>
      <c r="D66" s="705">
        <v>6384.71</v>
      </c>
      <c r="E66" s="720">
        <v>0</v>
      </c>
      <c r="F66" s="370">
        <v>0</v>
      </c>
      <c r="G66" s="71"/>
    </row>
    <row r="67" spans="1:8" ht="14.65" customHeight="1" x14ac:dyDescent="0.2">
      <c r="A67" s="316" t="s">
        <v>247</v>
      </c>
      <c r="B67" s="290" t="s">
        <v>188</v>
      </c>
      <c r="C67" s="298">
        <v>0</v>
      </c>
      <c r="D67" s="705">
        <v>6384.71</v>
      </c>
      <c r="E67" s="722">
        <v>0</v>
      </c>
      <c r="F67" s="301">
        <v>0</v>
      </c>
      <c r="G67" s="71"/>
    </row>
    <row r="68" spans="1:8" ht="14.65" customHeight="1" x14ac:dyDescent="0.2">
      <c r="A68" s="316" t="s">
        <v>196</v>
      </c>
      <c r="B68" s="290" t="s">
        <v>188</v>
      </c>
      <c r="C68" s="296">
        <v>26884.9</v>
      </c>
      <c r="D68" s="705">
        <v>6384.71</v>
      </c>
      <c r="E68" s="722">
        <v>171652289.87900001</v>
      </c>
      <c r="F68" s="301">
        <v>52038941</v>
      </c>
      <c r="G68" s="71"/>
    </row>
    <row r="69" spans="1:8" ht="14.65" customHeight="1" x14ac:dyDescent="0.2">
      <c r="A69" s="316" t="s">
        <v>197</v>
      </c>
      <c r="B69" s="290" t="s">
        <v>188</v>
      </c>
      <c r="C69" s="298">
        <v>269.04291659292278</v>
      </c>
      <c r="D69" s="705">
        <v>6384.71</v>
      </c>
      <c r="E69" s="722">
        <v>1717761</v>
      </c>
      <c r="F69" s="301">
        <v>7000011699</v>
      </c>
      <c r="G69" s="71"/>
    </row>
    <row r="70" spans="1:8" ht="14.1" customHeight="1" x14ac:dyDescent="0.2">
      <c r="A70" s="895" t="s">
        <v>194</v>
      </c>
      <c r="B70" s="289" t="s">
        <v>188</v>
      </c>
      <c r="C70" s="300">
        <v>27153.942916592925</v>
      </c>
      <c r="D70" s="708"/>
      <c r="E70" s="721">
        <v>173370050.87900001</v>
      </c>
      <c r="F70" s="302">
        <v>7052050640</v>
      </c>
      <c r="G70" s="71"/>
    </row>
    <row r="71" spans="1:8" ht="6.75" customHeight="1" x14ac:dyDescent="0.2">
      <c r="A71" s="316"/>
      <c r="B71" s="289"/>
      <c r="C71" s="299"/>
      <c r="D71" s="708"/>
      <c r="E71" s="720"/>
      <c r="F71" s="303"/>
    </row>
    <row r="72" spans="1:8" ht="14.65" customHeight="1" x14ac:dyDescent="0.2">
      <c r="A72" s="899" t="s">
        <v>1617</v>
      </c>
      <c r="B72" s="289" t="s">
        <v>198</v>
      </c>
      <c r="C72" s="887">
        <v>265420</v>
      </c>
      <c r="D72" s="708">
        <v>6963.1699999999992</v>
      </c>
      <c r="E72" s="723">
        <v>1848164581.3999999</v>
      </c>
      <c r="F72" s="303">
        <v>737924028</v>
      </c>
      <c r="G72" s="71"/>
    </row>
    <row r="73" spans="1:8" ht="14.65" customHeight="1" x14ac:dyDescent="0.2">
      <c r="A73" s="899" t="s">
        <v>1210</v>
      </c>
      <c r="B73" s="289" t="s">
        <v>198</v>
      </c>
      <c r="C73" s="887">
        <v>24765.03</v>
      </c>
      <c r="D73" s="708">
        <v>6963.170000000001</v>
      </c>
      <c r="E73" s="723">
        <v>172443113.94510001</v>
      </c>
      <c r="F73" s="303">
        <v>0</v>
      </c>
      <c r="G73" s="71"/>
    </row>
    <row r="74" spans="1:8" ht="12.75" x14ac:dyDescent="0.2">
      <c r="A74" s="316"/>
      <c r="B74" s="289"/>
      <c r="C74" s="299"/>
      <c r="D74" s="708"/>
      <c r="E74" s="724"/>
      <c r="F74" s="303"/>
    </row>
    <row r="75" spans="1:8" ht="14.65" customHeight="1" x14ac:dyDescent="0.2">
      <c r="A75" s="895" t="s">
        <v>194</v>
      </c>
      <c r="B75" s="289" t="s">
        <v>198</v>
      </c>
      <c r="C75" s="304">
        <v>290185.03000000003</v>
      </c>
      <c r="D75" s="706"/>
      <c r="E75" s="725">
        <v>2020607695.3450999</v>
      </c>
      <c r="F75" s="305">
        <v>737924028</v>
      </c>
    </row>
    <row r="76" spans="1:8" ht="17.25" customHeight="1" x14ac:dyDescent="0.2">
      <c r="A76" s="895" t="s">
        <v>199</v>
      </c>
      <c r="B76" s="41"/>
      <c r="C76" s="304">
        <v>934046.14291659289</v>
      </c>
      <c r="D76" s="706"/>
      <c r="E76" s="726">
        <v>6131474181.5948</v>
      </c>
      <c r="F76" s="302">
        <v>10989990136</v>
      </c>
    </row>
    <row r="77" spans="1:8" ht="6.75" customHeight="1" x14ac:dyDescent="0.2">
      <c r="A77" s="316"/>
      <c r="B77" s="289"/>
      <c r="C77" s="295"/>
      <c r="D77" s="707"/>
      <c r="E77" s="727"/>
      <c r="F77" s="306"/>
    </row>
    <row r="78" spans="1:8" ht="14.1" customHeight="1" x14ac:dyDescent="0.2">
      <c r="A78" s="895" t="s">
        <v>200</v>
      </c>
      <c r="B78" s="41"/>
      <c r="C78" s="371">
        <v>-829543.61016253592</v>
      </c>
      <c r="D78" s="706"/>
      <c r="E78" s="726">
        <v>-5465214103.9200001</v>
      </c>
      <c r="F78" s="302">
        <v>-10893417476</v>
      </c>
      <c r="G78" s="92"/>
    </row>
    <row r="79" spans="1:8" ht="7.5" customHeight="1" x14ac:dyDescent="0.2">
      <c r="A79" s="900"/>
      <c r="B79" s="307"/>
      <c r="C79" s="308"/>
      <c r="D79" s="709"/>
      <c r="E79" s="728"/>
      <c r="F79" s="714"/>
    </row>
    <row r="80" spans="1:8" ht="14.1" customHeight="1" x14ac:dyDescent="0.2">
      <c r="G80" s="92"/>
    </row>
    <row r="81" spans="1:7" ht="14.1" customHeight="1" x14ac:dyDescent="0.2">
      <c r="G81" s="92"/>
    </row>
    <row r="82" spans="1:7" ht="14.1" customHeight="1" x14ac:dyDescent="0.2">
      <c r="G82" s="92"/>
    </row>
    <row r="83" spans="1:7" ht="14.65" customHeight="1" x14ac:dyDescent="0.2">
      <c r="E83" s="201"/>
      <c r="F83" s="201"/>
    </row>
    <row r="84" spans="1:7" s="1" customFormat="1" ht="14.65" customHeight="1" x14ac:dyDescent="0.2">
      <c r="A84" s="72"/>
      <c r="B84" s="29"/>
      <c r="C84" s="204"/>
      <c r="D84" s="205"/>
      <c r="E84" s="206"/>
      <c r="F84" s="207"/>
    </row>
    <row r="85" spans="1:7" ht="14.65" customHeight="1" x14ac:dyDescent="0.2">
      <c r="A85" s="80"/>
      <c r="B85" s="1"/>
      <c r="C85" s="208"/>
      <c r="E85" s="209"/>
    </row>
  </sheetData>
  <sheetProtection selectLockedCells="1" selectUnlockedCells="1"/>
  <mergeCells count="2">
    <mergeCell ref="A2:F2"/>
    <mergeCell ref="A4:F4"/>
  </mergeCells>
  <pageMargins left="1.6141732283464567" right="0.78740157480314965" top="0.6692913385826772" bottom="0.39370078740157483" header="0.47244094488188981" footer="0.23622047244094491"/>
  <pageSetup paperSize="9" scale="62" firstPageNumber="0" orientation="portrait" r:id="rId1"/>
  <headerFooter alignWithMargins="0"/>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485775</xdr:colOff>
                <xdr:row>0</xdr:row>
                <xdr:rowOff>0</xdr:rowOff>
              </from>
              <to>
                <xdr:col>0</xdr:col>
                <xdr:colOff>1695450</xdr:colOff>
                <xdr:row>4</xdr:row>
                <xdr:rowOff>66675</xdr:rowOff>
              </to>
            </anchor>
          </objectPr>
        </oleObject>
      </mc:Choice>
      <mc:Fallback>
        <oleObject progId="PBrush" shapeId="32769" r:id="rId4"/>
      </mc:Fallback>
    </mc:AlternateContent>
    <mc:AlternateContent xmlns:mc="http://schemas.openxmlformats.org/markup-compatibility/2006">
      <mc:Choice Requires="x14">
        <oleObject progId="PBrush" shapeId="32890" r:id="rId6">
          <objectPr defaultSize="0" autoPict="0" r:id="rId5">
            <anchor moveWithCells="1" sizeWithCells="1">
              <from>
                <xdr:col>0</xdr:col>
                <xdr:colOff>485775</xdr:colOff>
                <xdr:row>0</xdr:row>
                <xdr:rowOff>0</xdr:rowOff>
              </from>
              <to>
                <xdr:col>0</xdr:col>
                <xdr:colOff>1695450</xdr:colOff>
                <xdr:row>4</xdr:row>
                <xdr:rowOff>66675</xdr:rowOff>
              </to>
            </anchor>
          </objectPr>
        </oleObject>
      </mc:Choice>
      <mc:Fallback>
        <oleObject progId="PBrush" shapeId="32890" r:id="rId6"/>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3:O41"/>
  <sheetViews>
    <sheetView showGridLines="0" topLeftCell="A16" zoomScale="95" zoomScaleNormal="95" workbookViewId="0">
      <selection activeCell="B51" sqref="B51"/>
    </sheetView>
  </sheetViews>
  <sheetFormatPr baseColWidth="10" defaultColWidth="11.5703125" defaultRowHeight="12.75" customHeight="1" x14ac:dyDescent="0.2"/>
  <cols>
    <col min="1" max="1" width="27.85546875" style="1" customWidth="1"/>
    <col min="2" max="2" width="18.28515625" style="92" customWidth="1"/>
    <col min="3" max="3" width="17.140625" style="92" customWidth="1"/>
    <col min="4" max="4" width="15.28515625" style="92" customWidth="1"/>
    <col min="5" max="5" width="15.28515625" style="210" customWidth="1"/>
    <col min="6" max="6" width="11.5703125" style="1"/>
    <col min="7" max="7" width="5" style="1" customWidth="1"/>
    <col min="8" max="16384" width="11.5703125" style="1"/>
  </cols>
  <sheetData>
    <row r="3" spans="1:6" ht="18" customHeight="1" x14ac:dyDescent="0.2">
      <c r="A3" s="940" t="s">
        <v>1264</v>
      </c>
      <c r="B3" s="940"/>
      <c r="C3" s="940"/>
      <c r="D3" s="940"/>
      <c r="E3" s="940"/>
      <c r="F3" s="397"/>
    </row>
    <row r="5" spans="1:6" ht="16.5" customHeight="1" x14ac:dyDescent="0.25">
      <c r="A5" s="970" t="s">
        <v>1266</v>
      </c>
      <c r="B5" s="970"/>
      <c r="C5" s="970"/>
      <c r="D5" s="970"/>
      <c r="E5" s="970"/>
    </row>
    <row r="6" spans="1:6" ht="12.75" customHeight="1" x14ac:dyDescent="0.2">
      <c r="E6" s="1"/>
    </row>
    <row r="7" spans="1:6" ht="12.75" customHeight="1" x14ac:dyDescent="0.2">
      <c r="A7" s="92"/>
      <c r="E7" s="188" t="s">
        <v>201</v>
      </c>
    </row>
    <row r="8" spans="1:6" ht="12.75" customHeight="1" x14ac:dyDescent="0.2">
      <c r="E8" s="5"/>
    </row>
    <row r="9" spans="1:6" ht="12.75" customHeight="1" x14ac:dyDescent="0.2">
      <c r="A9" s="243"/>
      <c r="B9" s="245" t="s">
        <v>202</v>
      </c>
      <c r="C9" s="245" t="s">
        <v>202</v>
      </c>
      <c r="D9" s="249" t="s">
        <v>203</v>
      </c>
      <c r="E9" s="691" t="s">
        <v>203</v>
      </c>
    </row>
    <row r="10" spans="1:6" ht="12.75" customHeight="1" x14ac:dyDescent="0.2">
      <c r="A10" s="244" t="s">
        <v>204</v>
      </c>
      <c r="B10" s="246" t="s">
        <v>205</v>
      </c>
      <c r="C10" s="246" t="s">
        <v>206</v>
      </c>
      <c r="D10" s="250">
        <v>43738</v>
      </c>
      <c r="E10" s="689">
        <v>43373</v>
      </c>
    </row>
    <row r="11" spans="1:6" ht="12.75" customHeight="1" x14ac:dyDescent="0.2">
      <c r="A11" s="55" t="s">
        <v>207</v>
      </c>
      <c r="B11" s="247"/>
      <c r="C11" s="247"/>
      <c r="D11" s="247"/>
      <c r="E11" s="248"/>
    </row>
    <row r="12" spans="1:6" ht="12.75" customHeight="1" x14ac:dyDescent="0.2">
      <c r="A12" s="55" t="s">
        <v>144</v>
      </c>
      <c r="B12" s="690">
        <v>743851782</v>
      </c>
      <c r="C12" s="519">
        <v>0</v>
      </c>
      <c r="D12" s="240">
        <v>743851782</v>
      </c>
      <c r="E12" s="242">
        <v>283710563</v>
      </c>
    </row>
    <row r="13" spans="1:6" ht="12.75" customHeight="1" x14ac:dyDescent="0.2">
      <c r="A13" s="55"/>
      <c r="B13" s="240"/>
      <c r="C13" s="240"/>
      <c r="D13" s="240"/>
      <c r="E13" s="242"/>
    </row>
    <row r="14" spans="1:6" ht="12.75" customHeight="1" x14ac:dyDescent="0.2">
      <c r="A14" s="55" t="s">
        <v>208</v>
      </c>
      <c r="B14" s="240"/>
      <c r="C14" s="240"/>
      <c r="D14" s="240"/>
      <c r="E14" s="242"/>
    </row>
    <row r="15" spans="1:6" ht="12.75" customHeight="1" x14ac:dyDescent="0.2">
      <c r="A15" s="55" t="s">
        <v>209</v>
      </c>
      <c r="B15" s="690">
        <v>675650468</v>
      </c>
      <c r="C15" s="690">
        <v>88424241</v>
      </c>
      <c r="D15" s="240">
        <v>764074709</v>
      </c>
      <c r="E15" s="242">
        <v>579644095</v>
      </c>
    </row>
    <row r="16" spans="1:6" ht="12.75" customHeight="1" x14ac:dyDescent="0.2">
      <c r="A16" s="55"/>
      <c r="B16" s="240"/>
      <c r="C16" s="240"/>
      <c r="D16" s="240"/>
      <c r="E16" s="242"/>
    </row>
    <row r="17" spans="1:5" ht="12.75" customHeight="1" x14ac:dyDescent="0.2">
      <c r="A17" s="55" t="s">
        <v>210</v>
      </c>
      <c r="B17" s="690">
        <v>3332219515</v>
      </c>
      <c r="C17" s="690">
        <v>2888761454</v>
      </c>
      <c r="D17" s="240">
        <v>6220980969</v>
      </c>
      <c r="E17" s="242">
        <v>5555929789</v>
      </c>
    </row>
    <row r="18" spans="1:5" ht="12.75" customHeight="1" x14ac:dyDescent="0.2">
      <c r="A18" s="55"/>
      <c r="B18" s="240"/>
      <c r="C18" s="240"/>
      <c r="D18" s="240"/>
      <c r="E18" s="242"/>
    </row>
    <row r="19" spans="1:5" ht="12.75" customHeight="1" x14ac:dyDescent="0.2">
      <c r="A19" s="55" t="s">
        <v>211</v>
      </c>
      <c r="B19" s="690">
        <v>1052275681</v>
      </c>
      <c r="C19" s="690">
        <v>885678110</v>
      </c>
      <c r="D19" s="240">
        <v>1937953791</v>
      </c>
      <c r="E19" s="242">
        <v>1749933678</v>
      </c>
    </row>
    <row r="20" spans="1:5" ht="12.75" customHeight="1" x14ac:dyDescent="0.2">
      <c r="A20" s="55"/>
      <c r="B20" s="240"/>
      <c r="C20" s="240"/>
      <c r="D20" s="240"/>
      <c r="E20" s="242"/>
    </row>
    <row r="21" spans="1:5" ht="12.75" customHeight="1" x14ac:dyDescent="0.2">
      <c r="A21" s="55" t="s">
        <v>212</v>
      </c>
      <c r="B21" s="240"/>
      <c r="C21" s="240"/>
      <c r="D21" s="240"/>
      <c r="E21" s="242"/>
    </row>
    <row r="22" spans="1:5" ht="12.75" customHeight="1" x14ac:dyDescent="0.2">
      <c r="A22" s="55" t="s">
        <v>213</v>
      </c>
      <c r="B22" s="519">
        <v>0</v>
      </c>
      <c r="C22" s="690">
        <v>3251135480</v>
      </c>
      <c r="D22" s="240">
        <v>3251135480</v>
      </c>
      <c r="E22" s="242">
        <v>1707212009</v>
      </c>
    </row>
    <row r="23" spans="1:5" ht="12.75" customHeight="1" x14ac:dyDescent="0.2">
      <c r="A23" s="55"/>
      <c r="B23" s="240"/>
      <c r="C23" s="240"/>
      <c r="D23" s="240"/>
      <c r="E23" s="242"/>
    </row>
    <row r="24" spans="1:5" ht="12.75" customHeight="1" x14ac:dyDescent="0.2">
      <c r="A24" s="55" t="s">
        <v>214</v>
      </c>
      <c r="B24" s="240"/>
      <c r="C24" s="240"/>
      <c r="D24" s="240"/>
      <c r="E24" s="242"/>
    </row>
    <row r="25" spans="1:5" ht="12.75" customHeight="1" x14ac:dyDescent="0.2">
      <c r="A25" s="55" t="s">
        <v>215</v>
      </c>
      <c r="B25" s="690">
        <v>2406948256</v>
      </c>
      <c r="C25" s="372">
        <v>0</v>
      </c>
      <c r="D25" s="240">
        <v>2406948256</v>
      </c>
      <c r="E25" s="242">
        <v>1417138796</v>
      </c>
    </row>
    <row r="26" spans="1:5" ht="12.75" customHeight="1" x14ac:dyDescent="0.2">
      <c r="A26" s="55"/>
      <c r="B26" s="240"/>
      <c r="C26" s="240"/>
      <c r="D26" s="240"/>
      <c r="E26" s="242"/>
    </row>
    <row r="27" spans="1:5" ht="12.75" customHeight="1" x14ac:dyDescent="0.2">
      <c r="A27" s="55" t="s">
        <v>216</v>
      </c>
      <c r="B27" s="240"/>
      <c r="C27" s="240"/>
      <c r="D27" s="240"/>
      <c r="E27" s="242"/>
    </row>
    <row r="28" spans="1:5" ht="12.75" customHeight="1" x14ac:dyDescent="0.2">
      <c r="A28" s="55" t="s">
        <v>217</v>
      </c>
      <c r="B28" s="690">
        <v>290112132</v>
      </c>
      <c r="C28" s="372">
        <v>0</v>
      </c>
      <c r="D28" s="240">
        <v>290112132</v>
      </c>
      <c r="E28" s="242">
        <v>104285900</v>
      </c>
    </row>
    <row r="29" spans="1:5" ht="12.75" customHeight="1" x14ac:dyDescent="0.2">
      <c r="A29" s="55"/>
      <c r="B29" s="240"/>
      <c r="C29" s="240"/>
      <c r="D29" s="240"/>
      <c r="E29" s="242"/>
    </row>
    <row r="30" spans="1:5" ht="12.75" customHeight="1" x14ac:dyDescent="0.2">
      <c r="A30" s="55" t="s">
        <v>218</v>
      </c>
      <c r="B30" s="240"/>
      <c r="C30" s="240"/>
      <c r="D30" s="240"/>
      <c r="E30" s="242"/>
    </row>
    <row r="31" spans="1:5" ht="12.75" customHeight="1" x14ac:dyDescent="0.2">
      <c r="A31" s="55" t="s">
        <v>219</v>
      </c>
      <c r="B31" s="690">
        <v>1026088903</v>
      </c>
      <c r="C31" s="519">
        <v>0</v>
      </c>
      <c r="D31" s="240">
        <v>1026088903</v>
      </c>
      <c r="E31" s="242">
        <v>1639421229</v>
      </c>
    </row>
    <row r="32" spans="1:5" ht="12.75" customHeight="1" x14ac:dyDescent="0.2">
      <c r="A32" s="55"/>
      <c r="B32" s="240"/>
      <c r="C32" s="240"/>
      <c r="D32" s="240"/>
      <c r="E32" s="242"/>
    </row>
    <row r="33" spans="1:15" ht="12.75" customHeight="1" x14ac:dyDescent="0.2">
      <c r="A33" s="55"/>
      <c r="B33" s="240"/>
      <c r="C33" s="240"/>
      <c r="D33" s="240"/>
      <c r="E33" s="242"/>
    </row>
    <row r="34" spans="1:15" ht="12.75" customHeight="1" x14ac:dyDescent="0.2">
      <c r="A34" s="55" t="s">
        <v>220</v>
      </c>
      <c r="B34" s="690">
        <v>2915822093</v>
      </c>
      <c r="C34" s="690">
        <v>349306924</v>
      </c>
      <c r="D34" s="240">
        <v>3265129017</v>
      </c>
      <c r="E34" s="242">
        <v>2805681252</v>
      </c>
    </row>
    <row r="35" spans="1:15" ht="12.75" customHeight="1" x14ac:dyDescent="0.2">
      <c r="A35" s="55"/>
      <c r="B35" s="240"/>
      <c r="C35" s="240"/>
      <c r="D35" s="240"/>
      <c r="E35" s="239"/>
    </row>
    <row r="36" spans="1:15" s="29" customFormat="1" ht="21" customHeight="1" x14ac:dyDescent="0.2">
      <c r="A36" s="692"/>
      <c r="B36" s="693">
        <v>12442968830</v>
      </c>
      <c r="C36" s="693">
        <v>7463306209</v>
      </c>
      <c r="D36" s="693">
        <v>19906275039</v>
      </c>
      <c r="E36" s="693">
        <v>15842957311</v>
      </c>
    </row>
    <row r="37" spans="1:15" s="29" customFormat="1" ht="12.75" customHeight="1" x14ac:dyDescent="0.2">
      <c r="A37" s="20"/>
      <c r="B37" s="213"/>
      <c r="C37" s="347"/>
      <c r="D37" s="212"/>
      <c r="E37" s="212"/>
    </row>
    <row r="38" spans="1:15" s="29" customFormat="1" ht="12.75" customHeight="1" x14ac:dyDescent="0.2">
      <c r="A38" s="20"/>
      <c r="B38" s="213"/>
      <c r="C38" s="347" t="s">
        <v>292</v>
      </c>
      <c r="D38" s="347">
        <f>+D37-D36</f>
        <v>-19906275039</v>
      </c>
      <c r="E38" s="212"/>
    </row>
    <row r="39" spans="1:15" ht="14.25" customHeight="1" x14ac:dyDescent="0.2">
      <c r="B39" s="214"/>
      <c r="C39" s="215"/>
      <c r="D39" s="215"/>
      <c r="E39" s="25"/>
    </row>
    <row r="40" spans="1:15" ht="14.1" customHeight="1" x14ac:dyDescent="0.2">
      <c r="A40" s="520"/>
      <c r="B40" s="216"/>
      <c r="C40" s="25"/>
      <c r="D40" s="971"/>
      <c r="E40" s="971"/>
    </row>
    <row r="41" spans="1:15" s="211" customFormat="1" ht="14.1" customHeight="1" x14ac:dyDescent="0.2">
      <c r="A41" s="80"/>
      <c r="B41" s="326"/>
      <c r="C41" s="25"/>
      <c r="D41" s="972"/>
      <c r="E41" s="972"/>
      <c r="F41" s="1"/>
      <c r="G41" s="1"/>
      <c r="H41" s="1"/>
      <c r="I41" s="1"/>
      <c r="J41" s="1"/>
      <c r="K41" s="1"/>
      <c r="L41" s="1"/>
      <c r="M41" s="1"/>
      <c r="N41" s="1"/>
      <c r="O41" s="1"/>
    </row>
  </sheetData>
  <sheetProtection selectLockedCells="1" selectUnlockedCells="1"/>
  <mergeCells count="4">
    <mergeCell ref="A3:E3"/>
    <mergeCell ref="A5:E5"/>
    <mergeCell ref="D40:E40"/>
    <mergeCell ref="D41:E41"/>
  </mergeCells>
  <pageMargins left="0.82677165354330717" right="0.51181102362204722" top="0.78740157480314965" bottom="0.43307086614173229" header="0.55118110236220474" footer="0.15748031496062992"/>
  <pageSetup paperSize="9" scale="96" firstPageNumber="0" orientation="portrait" r:id="rId1"/>
  <headerFooter alignWithMargins="0"/>
  <drawing r:id="rId2"/>
  <legacyDrawing r:id="rId3"/>
  <oleObjects>
    <mc:AlternateContent xmlns:mc="http://schemas.openxmlformats.org/markup-compatibility/2006">
      <mc:Choice Requires="x14">
        <oleObject progId="PBrush" shapeId="38927" r:id="rId4">
          <objectPr defaultSize="0" autoPict="0" r:id="rId5">
            <anchor moveWithCells="1" sizeWithCells="1">
              <from>
                <xdr:col>0</xdr:col>
                <xdr:colOff>257175</xdr:colOff>
                <xdr:row>0</xdr:row>
                <xdr:rowOff>19050</xdr:rowOff>
              </from>
              <to>
                <xdr:col>0</xdr:col>
                <xdr:colOff>1133475</xdr:colOff>
                <xdr:row>4</xdr:row>
                <xdr:rowOff>28575</xdr:rowOff>
              </to>
            </anchor>
          </objectPr>
        </oleObject>
      </mc:Choice>
      <mc:Fallback>
        <oleObject progId="PBrush" shapeId="38927" r:id="rId4"/>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pageSetUpPr fitToPage="1"/>
  </sheetPr>
  <dimension ref="A2:G65526"/>
  <sheetViews>
    <sheetView showGridLines="0" topLeftCell="A10" zoomScale="95" zoomScaleNormal="95" workbookViewId="0">
      <selection activeCell="B51" sqref="B51"/>
    </sheetView>
  </sheetViews>
  <sheetFormatPr baseColWidth="10" defaultColWidth="11.5703125" defaultRowHeight="12.75" customHeight="1" x14ac:dyDescent="0.2"/>
  <cols>
    <col min="1" max="1" width="65.5703125" style="400" customWidth="1"/>
    <col min="2" max="3" width="20" style="400" customWidth="1"/>
    <col min="4" max="4" width="17.140625" style="400" customWidth="1"/>
    <col min="5" max="5" width="16.28515625" style="400" customWidth="1"/>
    <col min="6" max="6" width="19.140625" style="400" customWidth="1"/>
    <col min="7" max="7" width="11.85546875" style="400" customWidth="1"/>
    <col min="8" max="16384" width="11.5703125" style="400"/>
  </cols>
  <sheetData>
    <row r="2" spans="1:5" ht="18" customHeight="1" x14ac:dyDescent="0.25">
      <c r="A2" s="973" t="s">
        <v>1284</v>
      </c>
      <c r="B2" s="973"/>
      <c r="C2" s="973"/>
    </row>
    <row r="3" spans="1:5" ht="18" customHeight="1" x14ac:dyDescent="0.25">
      <c r="A3" s="399"/>
      <c r="B3" s="399"/>
      <c r="C3" s="399"/>
    </row>
    <row r="4" spans="1:5" ht="18" customHeight="1" x14ac:dyDescent="0.25">
      <c r="A4" s="974" t="s">
        <v>221</v>
      </c>
      <c r="B4" s="974"/>
      <c r="C4" s="974"/>
    </row>
    <row r="5" spans="1:5" ht="12.75" customHeight="1" x14ac:dyDescent="0.2">
      <c r="C5" s="401" t="s">
        <v>222</v>
      </c>
    </row>
    <row r="6" spans="1:5" ht="12.75" customHeight="1" x14ac:dyDescent="0.2">
      <c r="C6" s="401"/>
    </row>
    <row r="8" spans="1:5" ht="22.5" customHeight="1" x14ac:dyDescent="0.2">
      <c r="A8" s="402"/>
      <c r="B8" s="700" t="s">
        <v>223</v>
      </c>
      <c r="C8" s="700"/>
    </row>
    <row r="9" spans="1:5" ht="22.35" customHeight="1" x14ac:dyDescent="0.25">
      <c r="A9" s="686" t="s">
        <v>224</v>
      </c>
      <c r="B9" s="403">
        <v>43738</v>
      </c>
      <c r="C9" s="403">
        <v>43373</v>
      </c>
    </row>
    <row r="10" spans="1:5" ht="15.4" customHeight="1" x14ac:dyDescent="0.2">
      <c r="A10" s="404"/>
      <c r="B10" s="405"/>
      <c r="C10" s="406"/>
    </row>
    <row r="11" spans="1:5" ht="15.4" customHeight="1" x14ac:dyDescent="0.2">
      <c r="A11" s="404" t="s">
        <v>225</v>
      </c>
      <c r="B11" s="407">
        <v>8005050.2070000004</v>
      </c>
      <c r="C11" s="407">
        <v>4688973</v>
      </c>
      <c r="E11" s="408"/>
    </row>
    <row r="12" spans="1:5" ht="15.4" customHeight="1" x14ac:dyDescent="0.2">
      <c r="A12" s="404"/>
      <c r="B12" s="405"/>
      <c r="C12" s="405"/>
    </row>
    <row r="13" spans="1:5" ht="15.4" customHeight="1" x14ac:dyDescent="0.2">
      <c r="A13" s="404"/>
      <c r="B13" s="405"/>
      <c r="C13" s="405"/>
    </row>
    <row r="14" spans="1:5" ht="15.75" customHeight="1" x14ac:dyDescent="0.2">
      <c r="A14" s="404" t="s">
        <v>226</v>
      </c>
      <c r="B14" s="409">
        <v>7258155.1777777774</v>
      </c>
      <c r="C14" s="407">
        <v>6198547</v>
      </c>
      <c r="D14" s="408"/>
      <c r="E14" s="410"/>
    </row>
    <row r="15" spans="1:5" ht="15.4" customHeight="1" x14ac:dyDescent="0.2">
      <c r="A15" s="404"/>
      <c r="B15" s="405"/>
      <c r="C15" s="405"/>
      <c r="E15" s="410"/>
    </row>
    <row r="16" spans="1:5" ht="15.4" customHeight="1" x14ac:dyDescent="0.2">
      <c r="A16" s="404"/>
      <c r="B16" s="405"/>
      <c r="C16" s="405"/>
      <c r="E16" s="410"/>
    </row>
    <row r="17" spans="1:7" ht="15.4" customHeight="1" x14ac:dyDescent="0.25">
      <c r="A17" s="404" t="s">
        <v>227</v>
      </c>
      <c r="B17" s="409">
        <v>238</v>
      </c>
      <c r="C17" s="409">
        <v>216</v>
      </c>
      <c r="E17" s="411"/>
    </row>
    <row r="18" spans="1:7" ht="15.4" customHeight="1" x14ac:dyDescent="0.2">
      <c r="A18" s="404"/>
      <c r="B18" s="412"/>
      <c r="C18" s="405"/>
      <c r="E18" s="410"/>
    </row>
    <row r="19" spans="1:7" ht="15.4" customHeight="1" x14ac:dyDescent="0.2">
      <c r="A19" s="404"/>
      <c r="B19" s="413"/>
      <c r="C19" s="414"/>
      <c r="E19" s="410"/>
    </row>
    <row r="20" spans="1:7" ht="15.4" customHeight="1" x14ac:dyDescent="0.2">
      <c r="A20" s="404" t="s">
        <v>228</v>
      </c>
      <c r="B20" s="407">
        <v>272876.77399999998</v>
      </c>
      <c r="C20" s="407">
        <v>247893</v>
      </c>
      <c r="E20" s="410"/>
    </row>
    <row r="21" spans="1:7" ht="15.4" customHeight="1" x14ac:dyDescent="0.25">
      <c r="A21" s="404"/>
      <c r="B21" s="413"/>
      <c r="C21" s="414"/>
      <c r="D21" s="408"/>
      <c r="E21" s="411"/>
    </row>
    <row r="22" spans="1:7" ht="14.25" customHeight="1" x14ac:dyDescent="0.2">
      <c r="A22" s="404"/>
      <c r="B22" s="415"/>
      <c r="C22" s="414"/>
      <c r="E22" s="410"/>
    </row>
    <row r="23" spans="1:7" ht="14.25" customHeight="1" x14ac:dyDescent="0.2">
      <c r="A23" s="404"/>
      <c r="B23" s="416"/>
      <c r="C23" s="416"/>
    </row>
    <row r="24" spans="1:7" ht="14.25" customHeight="1" x14ac:dyDescent="0.2">
      <c r="A24" s="417"/>
      <c r="B24" s="418"/>
      <c r="C24" s="418"/>
    </row>
    <row r="25" spans="1:7" ht="14.25" customHeight="1" x14ac:dyDescent="0.25">
      <c r="A25" s="419"/>
      <c r="B25" s="420"/>
      <c r="C25" s="420"/>
    </row>
    <row r="26" spans="1:7" ht="14.25" customHeight="1" x14ac:dyDescent="0.25">
      <c r="A26" s="421"/>
      <c r="B26" s="422"/>
      <c r="C26" s="422"/>
    </row>
    <row r="27" spans="1:7" ht="14.25" customHeight="1" x14ac:dyDescent="0.2">
      <c r="A27" s="422"/>
      <c r="B27" s="422"/>
      <c r="C27" s="422"/>
    </row>
    <row r="28" spans="1:7" ht="14.25" customHeight="1" x14ac:dyDescent="0.2">
      <c r="A28" s="422"/>
      <c r="B28" s="422"/>
      <c r="C28" s="422"/>
    </row>
    <row r="29" spans="1:7" ht="15.75" customHeight="1" x14ac:dyDescent="0.2">
      <c r="A29" s="423"/>
      <c r="B29" s="701"/>
      <c r="C29" s="701"/>
    </row>
    <row r="30" spans="1:7" ht="14.25" customHeight="1" x14ac:dyDescent="0.2">
      <c r="B30" s="702"/>
      <c r="C30" s="702"/>
    </row>
    <row r="32" spans="1:7" ht="36.950000000000003" hidden="1" customHeight="1" x14ac:dyDescent="0.2">
      <c r="C32" s="401" t="s">
        <v>229</v>
      </c>
      <c r="D32" s="401" t="s">
        <v>230</v>
      </c>
      <c r="E32" s="401" t="s">
        <v>231</v>
      </c>
      <c r="F32" s="424" t="s">
        <v>232</v>
      </c>
      <c r="G32" s="423" t="s">
        <v>233</v>
      </c>
    </row>
    <row r="33" spans="1:7" ht="14.1" hidden="1" customHeight="1" x14ac:dyDescent="0.25">
      <c r="A33" s="400" t="s">
        <v>234</v>
      </c>
      <c r="B33" s="400" t="s">
        <v>235</v>
      </c>
      <c r="C33" s="425">
        <v>3021428</v>
      </c>
      <c r="D33" s="425">
        <v>2935032</v>
      </c>
      <c r="E33" s="425">
        <f>87+2</f>
        <v>89</v>
      </c>
      <c r="F33" s="425"/>
      <c r="G33" s="425">
        <f>C33-D33-E33+F33</f>
        <v>86307</v>
      </c>
    </row>
    <row r="34" spans="1:7" ht="14.1" hidden="1" customHeight="1" x14ac:dyDescent="0.25">
      <c r="B34" s="400" t="s">
        <v>236</v>
      </c>
      <c r="C34" s="425">
        <v>3275715</v>
      </c>
      <c r="D34" s="425">
        <v>3162683</v>
      </c>
      <c r="E34" s="425">
        <f>83+2</f>
        <v>85</v>
      </c>
      <c r="F34" s="425"/>
      <c r="G34" s="425">
        <f>C34-D34-E34+F34</f>
        <v>112947</v>
      </c>
    </row>
    <row r="35" spans="1:7" ht="14.85" hidden="1" customHeight="1" x14ac:dyDescent="0.25">
      <c r="B35" s="400" t="s">
        <v>114</v>
      </c>
      <c r="C35" s="425">
        <v>2071455</v>
      </c>
      <c r="D35" s="425">
        <v>1949111</v>
      </c>
      <c r="E35" s="425">
        <f>953+2+4</f>
        <v>959</v>
      </c>
      <c r="F35" s="425">
        <v>952353</v>
      </c>
      <c r="G35" s="425">
        <f>C35-D35-E35+F35</f>
        <v>1073738</v>
      </c>
    </row>
    <row r="36" spans="1:7" ht="22.7" hidden="1" customHeight="1" x14ac:dyDescent="0.2">
      <c r="B36" s="423" t="s">
        <v>237</v>
      </c>
      <c r="C36" s="426">
        <v>8368598</v>
      </c>
      <c r="D36" s="427">
        <f>SUM(D33:D35)</f>
        <v>8046826</v>
      </c>
      <c r="E36" s="427">
        <f>SUM(E33:E35)</f>
        <v>1133</v>
      </c>
      <c r="F36" s="427">
        <f>SUM(F33:F35)</f>
        <v>952353</v>
      </c>
      <c r="G36" s="428">
        <f>SUM(G33:G35)</f>
        <v>1272992</v>
      </c>
    </row>
    <row r="65526" ht="12.75" hidden="1" customHeight="1" x14ac:dyDescent="0.2"/>
  </sheetData>
  <sheetProtection selectLockedCells="1" selectUnlockedCells="1"/>
  <mergeCells count="2">
    <mergeCell ref="A2:C2"/>
    <mergeCell ref="A4:C4"/>
  </mergeCells>
  <pageMargins left="0.78740157480314965" right="0.51181102362204722" top="1.2598425196850394" bottom="1.0629921259842521" header="0.78740157480314965" footer="0.78740157480314965"/>
  <pageSetup paperSize="9" scale="85" firstPageNumber="0" orientation="portrait" r:id="rId1"/>
  <headerFooter alignWithMargins="0"/>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51201" r:id="rId4"/>
      </mc:Fallback>
    </mc:AlternateContent>
    <mc:AlternateContent xmlns:mc="http://schemas.openxmlformats.org/markup-compatibility/2006">
      <mc:Choice Requires="x14">
        <oleObject progId="PBrush" shapeId="51240" r:id="rId6">
          <objectPr defaultSize="0" autoPict="0" r:id="rId5">
            <anchor moveWithCells="1" sizeWithCells="1">
              <from>
                <xdr:col>0</xdr:col>
                <xdr:colOff>323850</xdr:colOff>
                <xdr:row>0</xdr:row>
                <xdr:rowOff>66675</xdr:rowOff>
              </from>
              <to>
                <xdr:col>0</xdr:col>
                <xdr:colOff>1638300</xdr:colOff>
                <xdr:row>5</xdr:row>
                <xdr:rowOff>76200</xdr:rowOff>
              </to>
            </anchor>
          </objectPr>
        </oleObject>
      </mc:Choice>
      <mc:Fallback>
        <oleObject progId="PBrush" shapeId="51240" r:id="rId6"/>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9:I32"/>
  <sheetViews>
    <sheetView showGridLines="0" topLeftCell="A10" workbookViewId="0">
      <selection activeCell="A13" sqref="A13"/>
    </sheetView>
  </sheetViews>
  <sheetFormatPr baseColWidth="10" defaultRowHeight="12.75" x14ac:dyDescent="0.2"/>
  <cols>
    <col min="1" max="1" width="35.5703125" style="32" customWidth="1"/>
    <col min="2" max="3" width="19.140625" style="32" customWidth="1"/>
    <col min="4" max="4" width="5.140625" style="32" customWidth="1"/>
    <col min="5" max="8" width="11.42578125" style="32"/>
    <col min="9" max="9" width="13.7109375" style="92" bestFit="1" customWidth="1"/>
    <col min="10" max="16384" width="11.42578125" style="32"/>
  </cols>
  <sheetData>
    <row r="9" spans="1:3" ht="18" x14ac:dyDescent="0.2">
      <c r="A9" s="975" t="s">
        <v>1262</v>
      </c>
      <c r="B9" s="975"/>
      <c r="C9" s="975"/>
    </row>
    <row r="10" spans="1:3" ht="15.75" x14ac:dyDescent="0.25">
      <c r="A10" s="111"/>
      <c r="B10" s="882"/>
    </row>
    <row r="11" spans="1:3" ht="15.75" x14ac:dyDescent="0.25">
      <c r="A11" s="969" t="s">
        <v>1609</v>
      </c>
      <c r="B11" s="969"/>
      <c r="C11" s="969"/>
    </row>
    <row r="13" spans="1:3" x14ac:dyDescent="0.2">
      <c r="C13" s="188" t="s">
        <v>238</v>
      </c>
    </row>
    <row r="14" spans="1:3" ht="15" x14ac:dyDescent="0.2">
      <c r="A14" s="189" t="s">
        <v>239</v>
      </c>
      <c r="B14" s="219" t="s">
        <v>240</v>
      </c>
      <c r="C14" s="220"/>
    </row>
    <row r="15" spans="1:3" ht="15" x14ac:dyDescent="0.25">
      <c r="A15" s="221"/>
      <c r="B15" s="222">
        <v>43738</v>
      </c>
      <c r="C15" s="222">
        <v>43373</v>
      </c>
    </row>
    <row r="16" spans="1:3" ht="15" x14ac:dyDescent="0.25">
      <c r="A16" s="190"/>
      <c r="B16" s="223"/>
      <c r="C16" s="224"/>
    </row>
    <row r="17" spans="1:9" ht="14.25" x14ac:dyDescent="0.2">
      <c r="A17" s="190" t="s">
        <v>241</v>
      </c>
      <c r="B17" s="217">
        <v>6.5749571109660057</v>
      </c>
      <c r="C17" s="217">
        <v>3.5089205972342645</v>
      </c>
    </row>
    <row r="18" spans="1:9" ht="14.25" x14ac:dyDescent="0.2">
      <c r="A18" s="190"/>
      <c r="B18" s="191"/>
      <c r="C18" s="191"/>
    </row>
    <row r="19" spans="1:9" ht="14.25" x14ac:dyDescent="0.2">
      <c r="A19" s="190" t="s">
        <v>242</v>
      </c>
      <c r="B19" s="217">
        <v>0.10810229289097056</v>
      </c>
      <c r="C19" s="217">
        <v>0.20314631461112065</v>
      </c>
    </row>
    <row r="20" spans="1:9" ht="14.25" x14ac:dyDescent="0.2">
      <c r="A20" s="190"/>
      <c r="B20" s="225"/>
      <c r="C20" s="225"/>
    </row>
    <row r="21" spans="1:9" ht="14.25" x14ac:dyDescent="0.2">
      <c r="A21" s="190" t="s">
        <v>243</v>
      </c>
      <c r="B21" s="217">
        <v>0.29078330434169603</v>
      </c>
      <c r="C21" s="217">
        <v>0.12545074850642615</v>
      </c>
    </row>
    <row r="22" spans="1:9" ht="14.25" x14ac:dyDescent="0.2">
      <c r="A22" s="190"/>
      <c r="B22" s="315"/>
      <c r="C22" s="217"/>
    </row>
    <row r="23" spans="1:9" ht="14.25" x14ac:dyDescent="0.2">
      <c r="A23" s="192"/>
      <c r="B23" s="193"/>
      <c r="C23" s="193"/>
      <c r="I23" s="703"/>
    </row>
    <row r="24" spans="1:9" ht="15" x14ac:dyDescent="0.25">
      <c r="A24" s="218"/>
      <c r="B24" s="226"/>
      <c r="C24" s="226"/>
    </row>
    <row r="25" spans="1:9" ht="14.25" x14ac:dyDescent="0.2">
      <c r="A25" s="194"/>
      <c r="B25" s="194"/>
      <c r="C25" s="194"/>
    </row>
    <row r="32" spans="1:9" x14ac:dyDescent="0.2">
      <c r="A32" s="32" t="s">
        <v>248</v>
      </c>
    </row>
  </sheetData>
  <mergeCells count="2">
    <mergeCell ref="A9:C9"/>
    <mergeCell ref="A11:C11"/>
  </mergeCells>
  <pageMargins left="0.7" right="0.7" top="0.75" bottom="0.75" header="0.3" footer="0.3"/>
  <pageSetup paperSize="9" orientation="landscape" r:id="rId1"/>
  <drawing r:id="rId2"/>
  <legacyDrawing r:id="rId3"/>
  <oleObjects>
    <mc:AlternateContent xmlns:mc="http://schemas.openxmlformats.org/markup-compatibility/2006">
      <mc:Choice Requires="x14">
        <oleObject progId="PBrush" shapeId="44117" r:id="rId4">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44117" r:id="rId4"/>
      </mc:Fallback>
    </mc:AlternateContent>
    <mc:AlternateContent xmlns:mc="http://schemas.openxmlformats.org/markup-compatibility/2006">
      <mc:Choice Requires="x14">
        <oleObject progId="PBrush" shapeId="44310" r:id="rId6">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44310" r:id="rId6"/>
      </mc:Fallback>
    </mc:AlternateContent>
    <mc:AlternateContent xmlns:mc="http://schemas.openxmlformats.org/markup-compatibility/2006">
      <mc:Choice Requires="x14">
        <oleObject progId="PBrush" shapeId="44312" r:id="rId7">
          <objectPr defaultSize="0" autoPict="0" r:id="rId5">
            <anchor moveWithCells="1" sizeWithCells="1">
              <from>
                <xdr:col>0</xdr:col>
                <xdr:colOff>342900</xdr:colOff>
                <xdr:row>7</xdr:row>
                <xdr:rowOff>95250</xdr:rowOff>
              </from>
              <to>
                <xdr:col>0</xdr:col>
                <xdr:colOff>1219200</xdr:colOff>
                <xdr:row>11</xdr:row>
                <xdr:rowOff>28575</xdr:rowOff>
              </to>
            </anchor>
          </objectPr>
        </oleObject>
      </mc:Choice>
      <mc:Fallback>
        <oleObject progId="PBrush" shapeId="44312" r:id="rId7"/>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6:F66"/>
  <sheetViews>
    <sheetView showGridLines="0" topLeftCell="A40" zoomScale="110" zoomScaleNormal="110" workbookViewId="0">
      <selection activeCell="B51" sqref="B51"/>
    </sheetView>
  </sheetViews>
  <sheetFormatPr baseColWidth="10" defaultRowHeight="12.75" customHeight="1" x14ac:dyDescent="0.2"/>
  <cols>
    <col min="1" max="1" width="77.5703125" style="32" customWidth="1"/>
    <col min="2" max="2" width="8.85546875" style="456" customWidth="1"/>
    <col min="3" max="4" width="15" style="32" customWidth="1"/>
    <col min="5" max="16384" width="11.42578125" style="32"/>
  </cols>
  <sheetData>
    <row r="6" spans="1:2" ht="14.85" customHeight="1" x14ac:dyDescent="0.2"/>
    <row r="7" spans="1:2" ht="14.85" customHeight="1" x14ac:dyDescent="0.2"/>
    <row r="8" spans="1:2" ht="39.75" customHeight="1" x14ac:dyDescent="0.2">
      <c r="A8" s="457" t="s">
        <v>1279</v>
      </c>
    </row>
    <row r="9" spans="1:2" ht="9" customHeight="1" x14ac:dyDescent="0.2">
      <c r="A9" s="457"/>
    </row>
    <row r="10" spans="1:2" ht="15.75" customHeight="1" x14ac:dyDescent="0.25">
      <c r="A10" s="458" t="s">
        <v>1141</v>
      </c>
    </row>
    <row r="11" spans="1:2" ht="7.5" customHeight="1" x14ac:dyDescent="0.2"/>
    <row r="12" spans="1:2" ht="12.75" customHeight="1" x14ac:dyDescent="0.2">
      <c r="A12" s="459" t="s">
        <v>1142</v>
      </c>
      <c r="B12" s="460" t="s">
        <v>1143</v>
      </c>
    </row>
    <row r="13" spans="1:2" ht="7.5" customHeight="1" x14ac:dyDescent="0.2">
      <c r="A13" s="459"/>
      <c r="B13" s="461"/>
    </row>
    <row r="14" spans="1:2" ht="25.5" customHeight="1" x14ac:dyDescent="0.2">
      <c r="A14" s="462" t="s">
        <v>1144</v>
      </c>
      <c r="B14" s="463"/>
    </row>
    <row r="15" spans="1:2" ht="7.5" customHeight="1" x14ac:dyDescent="0.2">
      <c r="A15" s="82"/>
      <c r="B15" s="464"/>
    </row>
    <row r="16" spans="1:2" ht="14.1" customHeight="1" x14ac:dyDescent="0.2">
      <c r="A16" s="55" t="s">
        <v>1145</v>
      </c>
      <c r="B16" s="464">
        <v>0.6</v>
      </c>
    </row>
    <row r="17" spans="1:2" ht="7.5" customHeight="1" x14ac:dyDescent="0.2">
      <c r="A17" s="82"/>
      <c r="B17" s="465"/>
    </row>
    <row r="18" spans="1:2" ht="25.35" customHeight="1" x14ac:dyDescent="0.2">
      <c r="A18" s="462" t="s">
        <v>1146</v>
      </c>
      <c r="B18" s="464"/>
    </row>
    <row r="19" spans="1:2" ht="7.5" customHeight="1" x14ac:dyDescent="0.2">
      <c r="A19" s="56"/>
      <c r="B19" s="464"/>
    </row>
    <row r="20" spans="1:2" ht="12.75" customHeight="1" x14ac:dyDescent="0.2">
      <c r="A20" s="56" t="s">
        <v>1147</v>
      </c>
      <c r="B20" s="464"/>
    </row>
    <row r="21" spans="1:2" ht="7.5" customHeight="1" x14ac:dyDescent="0.2">
      <c r="A21" s="82"/>
      <c r="B21" s="465"/>
    </row>
    <row r="22" spans="1:2" ht="25.5" customHeight="1" x14ac:dyDescent="0.2">
      <c r="A22" s="462" t="s">
        <v>1148</v>
      </c>
      <c r="B22" s="464"/>
    </row>
    <row r="23" spans="1:2" ht="7.5" customHeight="1" x14ac:dyDescent="0.2">
      <c r="A23" s="82"/>
      <c r="B23" s="464"/>
    </row>
    <row r="24" spans="1:2" ht="14.1" customHeight="1" x14ac:dyDescent="0.2">
      <c r="A24" s="55" t="s">
        <v>1145</v>
      </c>
      <c r="B24" s="464">
        <v>0.6</v>
      </c>
    </row>
    <row r="25" spans="1:2" ht="12.75" customHeight="1" x14ac:dyDescent="0.2">
      <c r="A25" s="82" t="s">
        <v>1149</v>
      </c>
      <c r="B25" s="464">
        <v>0.4</v>
      </c>
    </row>
    <row r="26" spans="1:2" ht="7.5" customHeight="1" x14ac:dyDescent="0.2">
      <c r="A26" s="82"/>
      <c r="B26" s="465"/>
    </row>
    <row r="27" spans="1:2" ht="12.75" customHeight="1" x14ac:dyDescent="0.2">
      <c r="A27" s="462" t="s">
        <v>1150</v>
      </c>
      <c r="B27" s="464"/>
    </row>
    <row r="28" spans="1:2" ht="7.5" customHeight="1" x14ac:dyDescent="0.2">
      <c r="A28" s="466"/>
      <c r="B28" s="464"/>
    </row>
    <row r="29" spans="1:2" ht="12.75" customHeight="1" x14ac:dyDescent="0.2">
      <c r="A29" s="467" t="s">
        <v>1151</v>
      </c>
      <c r="B29" s="464"/>
    </row>
    <row r="30" spans="1:2" ht="7.5" customHeight="1" x14ac:dyDescent="0.2">
      <c r="A30" s="82"/>
      <c r="B30" s="464"/>
    </row>
    <row r="31" spans="1:2" ht="12.75" customHeight="1" x14ac:dyDescent="0.2">
      <c r="A31" s="82" t="s">
        <v>1276</v>
      </c>
      <c r="B31" s="464"/>
    </row>
    <row r="32" spans="1:2" x14ac:dyDescent="0.2">
      <c r="A32" s="82" t="s">
        <v>1270</v>
      </c>
      <c r="B32" s="464"/>
    </row>
    <row r="33" spans="1:5" x14ac:dyDescent="0.2">
      <c r="A33" s="82"/>
      <c r="B33" s="464"/>
    </row>
    <row r="34" spans="1:5" ht="14.1" customHeight="1" x14ac:dyDescent="0.2">
      <c r="A34" s="82" t="s">
        <v>1275</v>
      </c>
      <c r="B34" s="464"/>
    </row>
    <row r="35" spans="1:5" x14ac:dyDescent="0.2">
      <c r="A35" s="82" t="s">
        <v>1286</v>
      </c>
      <c r="B35" s="464"/>
    </row>
    <row r="36" spans="1:5" x14ac:dyDescent="0.2">
      <c r="A36" s="82"/>
      <c r="B36" s="464"/>
    </row>
    <row r="37" spans="1:5" x14ac:dyDescent="0.2">
      <c r="A37" s="82" t="s">
        <v>1271</v>
      </c>
      <c r="B37" s="464"/>
    </row>
    <row r="38" spans="1:5" ht="14.1" customHeight="1" x14ac:dyDescent="0.2">
      <c r="A38" s="82" t="s">
        <v>1268</v>
      </c>
      <c r="B38" s="464"/>
    </row>
    <row r="39" spans="1:5" ht="14.1" customHeight="1" x14ac:dyDescent="0.2">
      <c r="A39" s="82"/>
      <c r="B39" s="464"/>
    </row>
    <row r="40" spans="1:5" ht="14.1" customHeight="1" x14ac:dyDescent="0.2">
      <c r="A40" s="82" t="s">
        <v>1278</v>
      </c>
      <c r="B40" s="464"/>
    </row>
    <row r="41" spans="1:5" x14ac:dyDescent="0.2">
      <c r="A41" s="82" t="s">
        <v>1269</v>
      </c>
      <c r="B41" s="464"/>
    </row>
    <row r="42" spans="1:5" x14ac:dyDescent="0.2">
      <c r="A42" s="82"/>
      <c r="B42" s="464"/>
    </row>
    <row r="43" spans="1:5" x14ac:dyDescent="0.2">
      <c r="A43" s="467" t="s">
        <v>1152</v>
      </c>
      <c r="B43" s="464"/>
    </row>
    <row r="44" spans="1:5" x14ac:dyDescent="0.2">
      <c r="A44" s="82"/>
      <c r="B44" s="464"/>
      <c r="D44" s="33"/>
      <c r="E44" s="33"/>
    </row>
    <row r="45" spans="1:5" x14ac:dyDescent="0.2">
      <c r="A45" s="82" t="s">
        <v>1272</v>
      </c>
      <c r="B45" s="464"/>
      <c r="D45" s="33"/>
      <c r="E45" s="33"/>
    </row>
    <row r="46" spans="1:5" ht="12.75" customHeight="1" x14ac:dyDescent="0.2">
      <c r="A46" s="82" t="s">
        <v>1273</v>
      </c>
      <c r="B46" s="464"/>
      <c r="D46" s="33"/>
      <c r="E46" s="33"/>
    </row>
    <row r="47" spans="1:5" x14ac:dyDescent="0.2">
      <c r="A47" s="82"/>
      <c r="B47" s="464"/>
      <c r="D47" s="33"/>
      <c r="E47" s="33"/>
    </row>
    <row r="48" spans="1:5" ht="12.75" customHeight="1" x14ac:dyDescent="0.2">
      <c r="A48" s="82" t="s">
        <v>1277</v>
      </c>
      <c r="B48" s="464"/>
      <c r="D48" s="33"/>
      <c r="E48" s="33"/>
    </row>
    <row r="49" spans="1:6" ht="12.75" customHeight="1" x14ac:dyDescent="0.2">
      <c r="A49" s="82" t="s">
        <v>1274</v>
      </c>
      <c r="B49" s="464"/>
      <c r="D49" s="33"/>
      <c r="E49" s="33"/>
    </row>
    <row r="50" spans="1:6" ht="7.5" customHeight="1" x14ac:dyDescent="0.2">
      <c r="A50" s="82"/>
      <c r="B50" s="464"/>
      <c r="D50" s="33"/>
      <c r="E50" s="33"/>
    </row>
    <row r="51" spans="1:6" ht="12.75" customHeight="1" x14ac:dyDescent="0.2">
      <c r="A51" s="467" t="s">
        <v>1153</v>
      </c>
      <c r="B51" s="464"/>
      <c r="D51" s="33"/>
      <c r="E51" s="33"/>
    </row>
    <row r="52" spans="1:6" ht="7.5" customHeight="1" x14ac:dyDescent="0.2">
      <c r="A52" s="82"/>
      <c r="B52" s="464"/>
    </row>
    <row r="53" spans="1:6" ht="14.1" customHeight="1" x14ac:dyDescent="0.2">
      <c r="A53" s="82" t="s">
        <v>248</v>
      </c>
      <c r="B53" s="464"/>
    </row>
    <row r="54" spans="1:6" ht="14.1" customHeight="1" x14ac:dyDescent="0.2">
      <c r="A54" s="82" t="s">
        <v>1285</v>
      </c>
      <c r="B54" s="468"/>
    </row>
    <row r="55" spans="1:6" ht="12.75" customHeight="1" x14ac:dyDescent="0.2">
      <c r="A55" s="82" t="s">
        <v>1154</v>
      </c>
      <c r="B55" s="464"/>
    </row>
    <row r="56" spans="1:6" ht="7.5" customHeight="1" x14ac:dyDescent="0.2">
      <c r="A56" s="79"/>
      <c r="B56" s="469"/>
    </row>
    <row r="57" spans="1:6" ht="12.75" customHeight="1" x14ac:dyDescent="0.2">
      <c r="A57" s="467" t="s">
        <v>1155</v>
      </c>
      <c r="B57" s="463"/>
    </row>
    <row r="58" spans="1:6" ht="7.5" customHeight="1" x14ac:dyDescent="0.2">
      <c r="A58" s="56"/>
      <c r="B58" s="463"/>
    </row>
    <row r="59" spans="1:6" ht="12.75" customHeight="1" x14ac:dyDescent="0.2">
      <c r="A59" s="82" t="s">
        <v>1156</v>
      </c>
      <c r="B59" s="464">
        <v>0.4</v>
      </c>
    </row>
    <row r="60" spans="1:6" ht="7.5" customHeight="1" x14ac:dyDescent="0.2">
      <c r="A60" s="56"/>
      <c r="B60" s="463"/>
    </row>
    <row r="61" spans="1:6" ht="12.75" customHeight="1" x14ac:dyDescent="0.2">
      <c r="A61" s="976"/>
      <c r="B61" s="976"/>
      <c r="C61" s="1"/>
      <c r="D61" s="29"/>
      <c r="E61" s="29"/>
      <c r="F61" s="72"/>
    </row>
    <row r="62" spans="1:6" ht="12.75" customHeight="1" x14ac:dyDescent="0.2">
      <c r="A62" s="33"/>
      <c r="C62" s="1"/>
      <c r="D62" s="1"/>
      <c r="E62" s="1"/>
      <c r="F62" s="452"/>
    </row>
    <row r="63" spans="1:6" ht="12.75" customHeight="1" x14ac:dyDescent="0.2">
      <c r="A63" s="33"/>
      <c r="C63" s="1"/>
      <c r="D63" s="1"/>
      <c r="E63" s="1"/>
      <c r="F63" s="452"/>
    </row>
    <row r="64" spans="1:6" ht="18.75" customHeight="1" x14ac:dyDescent="0.2">
      <c r="A64" s="33"/>
      <c r="B64" s="470"/>
    </row>
    <row r="65" spans="1:2" ht="12.75" customHeight="1" x14ac:dyDescent="0.2">
      <c r="A65" s="29" t="s">
        <v>294</v>
      </c>
      <c r="B65" s="470"/>
    </row>
    <row r="66" spans="1:2" ht="12.75" customHeight="1" x14ac:dyDescent="0.2">
      <c r="A66" s="1" t="s">
        <v>1157</v>
      </c>
    </row>
  </sheetData>
  <sheetProtection selectLockedCells="1" selectUnlockedCells="1"/>
  <mergeCells count="1">
    <mergeCell ref="A61:B61"/>
  </mergeCells>
  <printOptions horizontalCentered="1"/>
  <pageMargins left="1.1000000000000001" right="0.39374999999999999" top="0.54027777777777775" bottom="0.72986111111111107" header="0.51180555555555551" footer="0.51180555555555551"/>
  <pageSetup paperSize="9" scale="91" firstPageNumber="0" orientation="portrait" r:id="rId1"/>
  <headerFooter alignWithMargins="0"/>
  <colBreaks count="1" manualBreakCount="1">
    <brk id="3" max="1048575" man="1"/>
  </colBreaks>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209550</xdr:colOff>
                <xdr:row>1</xdr:row>
                <xdr:rowOff>38100</xdr:rowOff>
              </from>
              <to>
                <xdr:col>0</xdr:col>
                <xdr:colOff>1390650</xdr:colOff>
                <xdr:row>6</xdr:row>
                <xdr:rowOff>85725</xdr:rowOff>
              </to>
            </anchor>
          </objectPr>
        </oleObject>
      </mc:Choice>
      <mc:Fallback>
        <oleObject progId="PBrush" shapeId="36865" r:id="rId4"/>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G57"/>
  <sheetViews>
    <sheetView showGridLines="0" topLeftCell="A16" workbookViewId="0">
      <selection activeCell="B51" sqref="B51"/>
    </sheetView>
  </sheetViews>
  <sheetFormatPr baseColWidth="10" defaultRowHeight="12.75" customHeight="1" x14ac:dyDescent="0.2"/>
  <cols>
    <col min="1" max="1" width="52.7109375" style="32" customWidth="1"/>
    <col min="2" max="2" width="33.5703125" style="32" customWidth="1"/>
    <col min="3" max="3" width="10.7109375" style="32" customWidth="1"/>
    <col min="4" max="4" width="0" style="32" hidden="1" customWidth="1"/>
    <col min="5" max="5" width="15" style="32" customWidth="1"/>
    <col min="6" max="16384" width="11.42578125" style="32"/>
  </cols>
  <sheetData>
    <row r="1" spans="1:3" ht="14.65" customHeight="1" x14ac:dyDescent="0.2"/>
    <row r="2" spans="1:3" ht="14.65" customHeight="1" x14ac:dyDescent="0.2"/>
    <row r="3" spans="1:3" ht="14.65" customHeight="1" x14ac:dyDescent="0.2"/>
    <row r="4" spans="1:3" ht="14.65" customHeight="1" x14ac:dyDescent="0.2"/>
    <row r="5" spans="1:3" ht="14.65" customHeight="1" x14ac:dyDescent="0.2"/>
    <row r="6" spans="1:3" ht="14.65" customHeight="1" x14ac:dyDescent="0.2"/>
    <row r="7" spans="1:3" ht="14.65" customHeight="1" x14ac:dyDescent="0.2"/>
    <row r="8" spans="1:3" ht="39.75" customHeight="1" x14ac:dyDescent="0.2">
      <c r="A8" s="977" t="s">
        <v>1267</v>
      </c>
      <c r="B8" s="977"/>
    </row>
    <row r="9" spans="1:3" ht="14.65" customHeight="1" x14ac:dyDescent="0.2"/>
    <row r="10" spans="1:3" ht="14.65" customHeight="1" x14ac:dyDescent="0.2">
      <c r="A10" s="442" t="s">
        <v>1131</v>
      </c>
      <c r="B10" s="443"/>
    </row>
    <row r="11" spans="1:3" ht="14.65" customHeight="1" x14ac:dyDescent="0.2">
      <c r="A11" s="182"/>
      <c r="B11" s="182"/>
    </row>
    <row r="12" spans="1:3" ht="17.100000000000001" customHeight="1" x14ac:dyDescent="0.25">
      <c r="A12" s="398" t="s">
        <v>1132</v>
      </c>
      <c r="B12" s="444" t="s">
        <v>1133</v>
      </c>
    </row>
    <row r="13" spans="1:3" ht="14.65" customHeight="1" x14ac:dyDescent="0.2">
      <c r="A13" s="82"/>
      <c r="B13" s="107"/>
      <c r="C13" s="99"/>
    </row>
    <row r="14" spans="1:3" ht="28.35" customHeight="1" x14ac:dyDescent="0.2">
      <c r="A14" s="55" t="s">
        <v>1134</v>
      </c>
      <c r="B14" s="445" t="s">
        <v>1135</v>
      </c>
      <c r="C14" s="99"/>
    </row>
    <row r="15" spans="1:3" ht="25.5" customHeight="1" x14ac:dyDescent="0.2">
      <c r="A15" s="55" t="s">
        <v>1134</v>
      </c>
      <c r="B15" s="445" t="s">
        <v>1616</v>
      </c>
      <c r="C15" s="99"/>
    </row>
    <row r="16" spans="1:3" ht="14.65" customHeight="1" x14ac:dyDescent="0.2">
      <c r="A16" s="56"/>
      <c r="B16" s="446"/>
      <c r="C16" s="447"/>
    </row>
    <row r="17" spans="1:7" ht="28.35" customHeight="1" x14ac:dyDescent="0.2">
      <c r="A17" s="56" t="s">
        <v>1136</v>
      </c>
      <c r="B17" s="445" t="s">
        <v>1135</v>
      </c>
      <c r="C17" s="447"/>
    </row>
    <row r="18" spans="1:7" ht="28.35" customHeight="1" x14ac:dyDescent="0.2">
      <c r="A18" s="56" t="s">
        <v>1136</v>
      </c>
      <c r="B18" s="445" t="s">
        <v>1616</v>
      </c>
      <c r="C18" s="447"/>
    </row>
    <row r="19" spans="1:7" ht="14.65" customHeight="1" x14ac:dyDescent="0.2">
      <c r="A19" s="56"/>
      <c r="B19" s="445"/>
      <c r="C19" s="447"/>
    </row>
    <row r="20" spans="1:7" ht="28.35" customHeight="1" x14ac:dyDescent="0.2">
      <c r="A20" s="56" t="s">
        <v>1137</v>
      </c>
      <c r="B20" s="445" t="s">
        <v>1138</v>
      </c>
      <c r="C20" s="447"/>
    </row>
    <row r="21" spans="1:7" ht="14.65" customHeight="1" x14ac:dyDescent="0.2">
      <c r="A21" s="56"/>
      <c r="B21" s="445"/>
      <c r="C21" s="447"/>
    </row>
    <row r="22" spans="1:7" ht="14.65" customHeight="1" x14ac:dyDescent="0.2">
      <c r="A22" s="56"/>
      <c r="B22" s="445"/>
      <c r="C22" s="447"/>
    </row>
    <row r="23" spans="1:7" ht="14.65" customHeight="1" x14ac:dyDescent="0.2">
      <c r="A23" s="56"/>
      <c r="B23" s="445"/>
      <c r="C23" s="447"/>
    </row>
    <row r="24" spans="1:7" s="29" customFormat="1" ht="14.65" customHeight="1" x14ac:dyDescent="0.2">
      <c r="A24" s="448"/>
      <c r="B24" s="449"/>
      <c r="C24" s="450"/>
    </row>
    <row r="25" spans="1:7" ht="14.65" customHeight="1" x14ac:dyDescent="0.2">
      <c r="A25" s="33"/>
      <c r="B25" s="5"/>
      <c r="C25" s="451"/>
    </row>
    <row r="26" spans="1:7" ht="14.65" customHeight="1" x14ac:dyDescent="0.2">
      <c r="A26" s="33"/>
      <c r="B26" s="451"/>
      <c r="C26" s="451"/>
    </row>
    <row r="27" spans="1:7" ht="14.65" customHeight="1" x14ac:dyDescent="0.2">
      <c r="A27" s="29" t="s">
        <v>1139</v>
      </c>
      <c r="B27" s="72"/>
      <c r="D27" s="1"/>
      <c r="E27" s="29"/>
      <c r="F27" s="29"/>
      <c r="G27" s="72"/>
    </row>
    <row r="28" spans="1:7" ht="14.65" customHeight="1" x14ac:dyDescent="0.2">
      <c r="A28" s="1" t="s">
        <v>1140</v>
      </c>
      <c r="B28" s="1"/>
      <c r="D28" s="1"/>
      <c r="E28" s="1"/>
      <c r="F28" s="1"/>
      <c r="G28" s="452"/>
    </row>
    <row r="29" spans="1:7" ht="14.65" customHeight="1" x14ac:dyDescent="0.2">
      <c r="A29" s="33"/>
      <c r="B29" s="451"/>
      <c r="C29" s="451"/>
    </row>
    <row r="30" spans="1:7" ht="14.65" customHeight="1" x14ac:dyDescent="0.2">
      <c r="A30" s="33"/>
      <c r="B30" s="5"/>
      <c r="C30" s="451"/>
    </row>
    <row r="31" spans="1:7" ht="14.65" customHeight="1" x14ac:dyDescent="0.2">
      <c r="A31" s="33"/>
      <c r="B31" s="451"/>
      <c r="C31" s="451"/>
    </row>
    <row r="32" spans="1:7" ht="14.65" customHeight="1" x14ac:dyDescent="0.2">
      <c r="A32" s="33"/>
      <c r="B32" s="451"/>
      <c r="C32" s="451"/>
    </row>
    <row r="33" spans="1:4" ht="14.65" customHeight="1" x14ac:dyDescent="0.2">
      <c r="A33" s="33"/>
      <c r="B33" s="451"/>
      <c r="C33" s="451"/>
    </row>
    <row r="34" spans="1:4" ht="14.65" customHeight="1" x14ac:dyDescent="0.2">
      <c r="A34" s="20"/>
      <c r="B34" s="453"/>
      <c r="C34" s="453"/>
    </row>
    <row r="35" spans="1:4" ht="14.65" customHeight="1" x14ac:dyDescent="0.2">
      <c r="A35" s="20"/>
      <c r="B35" s="172"/>
      <c r="C35" s="108"/>
    </row>
    <row r="36" spans="1:4" ht="14.65" customHeight="1" x14ac:dyDescent="0.2">
      <c r="A36" s="33"/>
      <c r="B36" s="451"/>
      <c r="C36" s="451"/>
    </row>
    <row r="37" spans="1:4" ht="14.65" customHeight="1" x14ac:dyDescent="0.2">
      <c r="A37" s="33"/>
      <c r="B37" s="451"/>
      <c r="C37" s="451"/>
    </row>
    <row r="38" spans="1:4" ht="14.65" customHeight="1" x14ac:dyDescent="0.2">
      <c r="A38" s="33"/>
      <c r="B38" s="451"/>
      <c r="C38" s="451"/>
      <c r="D38" s="92"/>
    </row>
    <row r="39" spans="1:4" ht="14.65" customHeight="1" x14ac:dyDescent="0.2">
      <c r="A39" s="33"/>
      <c r="B39" s="451"/>
      <c r="C39" s="451"/>
    </row>
    <row r="40" spans="1:4" ht="14.65" customHeight="1" x14ac:dyDescent="0.2">
      <c r="A40" s="33"/>
      <c r="B40" s="172"/>
      <c r="C40" s="451"/>
    </row>
    <row r="41" spans="1:4" ht="14.65" customHeight="1" x14ac:dyDescent="0.2">
      <c r="A41" s="33"/>
      <c r="B41" s="172"/>
      <c r="C41" s="451"/>
    </row>
    <row r="42" spans="1:4" ht="14.65" customHeight="1" x14ac:dyDescent="0.2">
      <c r="A42" s="33"/>
      <c r="B42" s="172"/>
      <c r="C42" s="451"/>
    </row>
    <row r="43" spans="1:4" ht="14.65" customHeight="1" x14ac:dyDescent="0.2">
      <c r="A43" s="33"/>
      <c r="B43" s="451"/>
      <c r="C43" s="451"/>
    </row>
    <row r="44" spans="1:4" ht="14.65" customHeight="1" x14ac:dyDescent="0.2">
      <c r="A44" s="33"/>
      <c r="B44" s="451"/>
      <c r="C44" s="108"/>
    </row>
    <row r="45" spans="1:4" ht="14.65" customHeight="1" x14ac:dyDescent="0.2">
      <c r="A45" s="33"/>
      <c r="B45" s="454"/>
      <c r="C45" s="451"/>
    </row>
    <row r="46" spans="1:4" ht="14.65" customHeight="1" x14ac:dyDescent="0.2">
      <c r="A46" s="33"/>
      <c r="B46" s="172"/>
      <c r="C46" s="451"/>
    </row>
    <row r="47" spans="1:4" ht="14.65" customHeight="1" x14ac:dyDescent="0.2">
      <c r="A47" s="33"/>
      <c r="B47" s="451"/>
      <c r="C47" s="451"/>
    </row>
    <row r="48" spans="1:4" ht="14.65" customHeight="1" x14ac:dyDescent="0.2">
      <c r="A48" s="33"/>
      <c r="B48" s="451"/>
      <c r="C48" s="451"/>
    </row>
    <row r="49" spans="1:3" ht="14.65" customHeight="1" x14ac:dyDescent="0.2">
      <c r="A49" s="33"/>
      <c r="B49" s="451"/>
      <c r="C49" s="451"/>
    </row>
    <row r="50" spans="1:3" ht="14.65" customHeight="1" x14ac:dyDescent="0.2">
      <c r="A50" s="33"/>
      <c r="B50" s="451"/>
      <c r="C50" s="451"/>
    </row>
    <row r="51" spans="1:3" ht="14.65" customHeight="1" x14ac:dyDescent="0.2">
      <c r="A51" s="33"/>
      <c r="B51" s="451"/>
      <c r="C51" s="451"/>
    </row>
    <row r="52" spans="1:3" ht="14.65" customHeight="1" x14ac:dyDescent="0.2">
      <c r="A52" s="33"/>
      <c r="B52" s="451"/>
      <c r="C52" s="451"/>
    </row>
    <row r="53" spans="1:3" ht="14.65" customHeight="1" x14ac:dyDescent="0.2">
      <c r="A53" s="20"/>
      <c r="B53" s="453"/>
      <c r="C53" s="453"/>
    </row>
    <row r="54" spans="1:3" ht="14.65" customHeight="1" x14ac:dyDescent="0.2">
      <c r="A54" s="20"/>
      <c r="B54" s="453"/>
      <c r="C54" s="453"/>
    </row>
    <row r="55" spans="1:3" ht="14.65" customHeight="1" x14ac:dyDescent="0.2">
      <c r="A55" s="20"/>
      <c r="B55" s="453"/>
      <c r="C55" s="453"/>
    </row>
    <row r="56" spans="1:3" ht="14.65" customHeight="1" x14ac:dyDescent="0.2">
      <c r="A56" s="5"/>
      <c r="B56" s="451"/>
      <c r="C56" s="455"/>
    </row>
    <row r="57" spans="1:3" ht="14.65" customHeight="1" x14ac:dyDescent="0.2">
      <c r="A57" s="5"/>
      <c r="B57" s="451"/>
      <c r="C57" s="455"/>
    </row>
  </sheetData>
  <sheetProtection selectLockedCells="1" selectUnlockedCells="1"/>
  <mergeCells count="1">
    <mergeCell ref="A8:B8"/>
  </mergeCells>
  <printOptions horizontalCentered="1"/>
  <pageMargins left="1.299212598425197" right="0.11811023622047245" top="0.74803149606299213" bottom="0.74803149606299213" header="0.31496062992125984" footer="0.31496062992125984"/>
  <pageSetup paperSize="9" scale="91" firstPageNumber="0" orientation="portrait" r:id="rId1"/>
  <headerFooter alignWithMargins="0"/>
  <colBreaks count="1" manualBreakCount="1">
    <brk id="4" max="1048575" man="1"/>
  </colBreaks>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0</xdr:colOff>
                <xdr:row>0</xdr:row>
                <xdr:rowOff>0</xdr:rowOff>
              </from>
              <to>
                <xdr:col>0</xdr:col>
                <xdr:colOff>1333500</xdr:colOff>
                <xdr:row>5</xdr:row>
                <xdr:rowOff>161925</xdr:rowOff>
              </to>
            </anchor>
          </objectPr>
        </oleObject>
      </mc:Choice>
      <mc:Fallback>
        <oleObject progId="PBrush" shapeId="35841" r:id="rId4"/>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3:K65524"/>
  <sheetViews>
    <sheetView showGridLines="0" topLeftCell="A34" workbookViewId="0">
      <selection activeCell="B51" sqref="B51"/>
    </sheetView>
  </sheetViews>
  <sheetFormatPr baseColWidth="10" defaultRowHeight="14.1" customHeight="1" x14ac:dyDescent="0.2"/>
  <cols>
    <col min="1" max="1" width="55" style="32" customWidth="1"/>
    <col min="2" max="2" width="19.42578125" style="32" customWidth="1"/>
    <col min="3" max="3" width="8.28515625" style="471" customWidth="1"/>
    <col min="4" max="4" width="17.85546875" style="32" customWidth="1"/>
    <col min="5" max="5" width="8" style="32" customWidth="1"/>
    <col min="6" max="6" width="42.7109375" style="32" hidden="1" customWidth="1"/>
    <col min="7" max="7" width="17.85546875" style="32" customWidth="1"/>
    <col min="8" max="9" width="11.42578125" style="32" customWidth="1"/>
    <col min="10" max="10" width="13.28515625" style="32" bestFit="1" customWidth="1"/>
    <col min="11" max="16384" width="11.42578125" style="32"/>
  </cols>
  <sheetData>
    <row r="3" spans="1:7" ht="14.65" customHeight="1" x14ac:dyDescent="0.2"/>
    <row r="4" spans="1:7" ht="14.65" customHeight="1" x14ac:dyDescent="0.2"/>
    <row r="5" spans="1:7" ht="14.65" customHeight="1" x14ac:dyDescent="0.2"/>
    <row r="6" spans="1:7" ht="14.65" customHeight="1" x14ac:dyDescent="0.2"/>
    <row r="7" spans="1:7" ht="14.65" customHeight="1" x14ac:dyDescent="0.2"/>
    <row r="8" spans="1:7" ht="29.85" customHeight="1" x14ac:dyDescent="0.2">
      <c r="A8" s="977" t="s">
        <v>1267</v>
      </c>
      <c r="B8" s="977"/>
      <c r="C8" s="977"/>
      <c r="D8" s="977"/>
      <c r="E8" s="977"/>
    </row>
    <row r="10" spans="1:7" ht="16.5" customHeight="1" x14ac:dyDescent="0.25">
      <c r="A10" s="458" t="s">
        <v>1158</v>
      </c>
      <c r="B10" s="443"/>
      <c r="C10" s="472"/>
    </row>
    <row r="11" spans="1:7" ht="14.65" customHeight="1" x14ac:dyDescent="0.2">
      <c r="A11" s="182"/>
      <c r="B11" s="33"/>
      <c r="C11" s="473"/>
    </row>
    <row r="12" spans="1:7" ht="16.5" customHeight="1" x14ac:dyDescent="0.25">
      <c r="A12" s="182"/>
      <c r="B12" s="474">
        <v>43738</v>
      </c>
      <c r="C12" s="475"/>
      <c r="D12" s="476">
        <v>43373</v>
      </c>
      <c r="E12" s="477"/>
    </row>
    <row r="13" spans="1:7" ht="16.5" customHeight="1" x14ac:dyDescent="0.25">
      <c r="A13" s="478" t="s">
        <v>1159</v>
      </c>
      <c r="B13" s="479">
        <v>110658527049</v>
      </c>
      <c r="C13" s="480"/>
      <c r="D13" s="481">
        <v>88418752245</v>
      </c>
      <c r="E13" s="482"/>
      <c r="F13" s="483">
        <f>B18/B13</f>
        <v>9.5962328951819914E-2</v>
      </c>
    </row>
    <row r="14" spans="1:7" ht="15.75" x14ac:dyDescent="0.25">
      <c r="A14" s="78"/>
      <c r="B14" s="484"/>
      <c r="C14" s="485"/>
      <c r="D14" s="484"/>
      <c r="E14" s="486"/>
      <c r="G14" s="344"/>
    </row>
    <row r="15" spans="1:7" ht="12.75" x14ac:dyDescent="0.2">
      <c r="A15" s="56"/>
      <c r="B15" s="487">
        <v>0</v>
      </c>
      <c r="C15" s="488">
        <v>0</v>
      </c>
      <c r="D15" s="487">
        <v>0</v>
      </c>
      <c r="E15" s="489">
        <v>0</v>
      </c>
    </row>
    <row r="16" spans="1:7" ht="12.75" x14ac:dyDescent="0.2">
      <c r="A16" s="55"/>
      <c r="B16" s="487">
        <v>0</v>
      </c>
      <c r="C16" s="490">
        <v>0</v>
      </c>
      <c r="D16" s="487">
        <v>0</v>
      </c>
      <c r="E16" s="491">
        <v>0</v>
      </c>
    </row>
    <row r="17" spans="1:8" ht="12.75" x14ac:dyDescent="0.2">
      <c r="A17" s="82"/>
      <c r="B17" s="62"/>
      <c r="C17" s="492"/>
      <c r="D17" s="487"/>
      <c r="E17" s="493"/>
    </row>
    <row r="18" spans="1:8" ht="15.75" x14ac:dyDescent="0.25">
      <c r="A18" s="478" t="s">
        <v>1</v>
      </c>
      <c r="B18" s="479">
        <v>10619049974</v>
      </c>
      <c r="C18" s="494"/>
      <c r="D18" s="481">
        <v>14929143233</v>
      </c>
      <c r="E18" s="495"/>
    </row>
    <row r="19" spans="1:8" ht="16.5" customHeight="1" x14ac:dyDescent="0.25">
      <c r="A19" s="78"/>
      <c r="B19" s="484"/>
      <c r="C19" s="488"/>
      <c r="D19" s="484"/>
      <c r="E19" s="489"/>
    </row>
    <row r="20" spans="1:8" ht="12.75" x14ac:dyDescent="0.2">
      <c r="A20" s="56" t="s">
        <v>1624</v>
      </c>
      <c r="B20" s="487">
        <v>0</v>
      </c>
      <c r="C20" s="488">
        <v>0</v>
      </c>
      <c r="D20" s="487">
        <v>0</v>
      </c>
      <c r="E20" s="489">
        <v>0</v>
      </c>
      <c r="F20" s="496" t="s">
        <v>1160</v>
      </c>
    </row>
    <row r="21" spans="1:8" ht="12.75" x14ac:dyDescent="0.2">
      <c r="A21" s="56"/>
      <c r="B21" s="487"/>
      <c r="C21" s="488"/>
      <c r="D21" s="487"/>
      <c r="E21" s="489"/>
    </row>
    <row r="22" spans="1:8" ht="16.5" customHeight="1" x14ac:dyDescent="0.25">
      <c r="A22" s="478" t="s">
        <v>140</v>
      </c>
      <c r="B22" s="480">
        <v>20897294918</v>
      </c>
      <c r="C22" s="494"/>
      <c r="D22" s="481">
        <v>9219326458</v>
      </c>
      <c r="E22" s="495"/>
    </row>
    <row r="23" spans="1:8" ht="16.5" customHeight="1" x14ac:dyDescent="0.25">
      <c r="A23" s="478" t="s">
        <v>751</v>
      </c>
      <c r="B23" s="497" t="s">
        <v>248</v>
      </c>
      <c r="C23" s="494"/>
      <c r="D23" s="496" t="s">
        <v>248</v>
      </c>
      <c r="E23" s="495"/>
    </row>
    <row r="24" spans="1:8" ht="14.1" customHeight="1" x14ac:dyDescent="0.2">
      <c r="A24" s="82" t="s">
        <v>1161</v>
      </c>
      <c r="B24" s="730">
        <v>2084481</v>
      </c>
      <c r="C24" s="498">
        <v>9.9748843483302756E-5</v>
      </c>
      <c r="D24" s="487">
        <v>890670</v>
      </c>
      <c r="E24" s="499">
        <v>9.6609009785864335E-5</v>
      </c>
      <c r="G24" s="344"/>
    </row>
    <row r="25" spans="1:8" ht="12.75" x14ac:dyDescent="0.2">
      <c r="A25" s="82" t="s">
        <v>1162</v>
      </c>
      <c r="B25" s="730">
        <v>1230860</v>
      </c>
      <c r="C25" s="498">
        <v>5.8900446437198531E-5</v>
      </c>
      <c r="D25" s="487">
        <v>83160</v>
      </c>
      <c r="E25" s="499">
        <v>9.0201817213922979E-6</v>
      </c>
      <c r="G25" s="344"/>
    </row>
    <row r="26" spans="1:8" ht="12.75" hidden="1" x14ac:dyDescent="0.2">
      <c r="A26" s="82" t="s">
        <v>1163</v>
      </c>
      <c r="B26" s="487">
        <v>0</v>
      </c>
      <c r="C26" s="498">
        <v>0</v>
      </c>
      <c r="D26" s="487">
        <v>0</v>
      </c>
      <c r="E26" s="499">
        <v>0</v>
      </c>
    </row>
    <row r="27" spans="1:8" ht="12.75" hidden="1" x14ac:dyDescent="0.2">
      <c r="A27" s="56" t="s">
        <v>1164</v>
      </c>
      <c r="B27" s="487">
        <v>0</v>
      </c>
      <c r="C27" s="498">
        <v>0</v>
      </c>
      <c r="D27" s="487">
        <v>0</v>
      </c>
      <c r="E27" s="499">
        <v>0</v>
      </c>
    </row>
    <row r="28" spans="1:8" ht="12.75" hidden="1" x14ac:dyDescent="0.2">
      <c r="A28" s="56" t="s">
        <v>1165</v>
      </c>
      <c r="B28" s="487">
        <v>0</v>
      </c>
      <c r="C28" s="498">
        <v>0</v>
      </c>
      <c r="D28" s="487">
        <v>0</v>
      </c>
      <c r="E28" s="499">
        <v>0</v>
      </c>
      <c r="F28" s="500"/>
      <c r="G28" s="500"/>
      <c r="H28" s="500"/>
    </row>
    <row r="29" spans="1:8" ht="12.75" hidden="1" x14ac:dyDescent="0.2">
      <c r="A29" s="82" t="s">
        <v>1166</v>
      </c>
      <c r="B29" s="487">
        <v>0</v>
      </c>
      <c r="C29" s="498">
        <v>0</v>
      </c>
      <c r="D29" s="487">
        <v>0</v>
      </c>
      <c r="E29" s="499">
        <v>0</v>
      </c>
      <c r="F29" s="500"/>
      <c r="G29" s="500"/>
      <c r="H29" s="500"/>
    </row>
    <row r="30" spans="1:8" ht="12.75" hidden="1" x14ac:dyDescent="0.2">
      <c r="A30" s="82" t="s">
        <v>1167</v>
      </c>
      <c r="B30" s="487">
        <v>0</v>
      </c>
      <c r="C30" s="498">
        <v>0</v>
      </c>
      <c r="D30" s="487">
        <v>0</v>
      </c>
      <c r="E30" s="499">
        <v>0</v>
      </c>
      <c r="F30" s="500"/>
      <c r="G30" s="500"/>
      <c r="H30" s="500"/>
    </row>
    <row r="31" spans="1:8" ht="12.75" hidden="1" x14ac:dyDescent="0.2">
      <c r="A31" s="82" t="s">
        <v>1168</v>
      </c>
      <c r="B31" s="487">
        <v>0</v>
      </c>
      <c r="C31" s="498">
        <v>0</v>
      </c>
      <c r="D31" s="487">
        <v>0</v>
      </c>
      <c r="E31" s="499">
        <v>0</v>
      </c>
      <c r="F31" s="500"/>
      <c r="G31" s="500"/>
      <c r="H31" s="500"/>
    </row>
    <row r="32" spans="1:8" ht="12.75" hidden="1" x14ac:dyDescent="0.2">
      <c r="A32" s="82" t="s">
        <v>1169</v>
      </c>
      <c r="B32" s="487">
        <v>0</v>
      </c>
      <c r="C32" s="498">
        <v>0</v>
      </c>
      <c r="D32" s="487">
        <v>0</v>
      </c>
      <c r="E32" s="499">
        <v>0</v>
      </c>
      <c r="F32" s="500"/>
      <c r="G32" s="500"/>
      <c r="H32" s="500"/>
    </row>
    <row r="33" spans="1:11" ht="12.75" hidden="1" x14ac:dyDescent="0.2">
      <c r="A33" s="82" t="s">
        <v>1170</v>
      </c>
      <c r="B33" s="501">
        <v>28580</v>
      </c>
      <c r="C33" s="498">
        <v>1.3676411282965845E-6</v>
      </c>
      <c r="D33" s="501">
        <v>0</v>
      </c>
      <c r="E33" s="499">
        <v>0</v>
      </c>
      <c r="G33" s="500"/>
    </row>
    <row r="34" spans="1:11" ht="15.75" x14ac:dyDescent="0.25">
      <c r="A34" s="478" t="s">
        <v>863</v>
      </c>
      <c r="B34" s="502"/>
      <c r="C34" s="498"/>
      <c r="D34" s="503" t="s">
        <v>248</v>
      </c>
      <c r="E34" s="499"/>
    </row>
    <row r="35" spans="1:11" ht="14.1" customHeight="1" x14ac:dyDescent="0.2">
      <c r="A35" s="78" t="s">
        <v>1171</v>
      </c>
      <c r="B35" s="502"/>
      <c r="C35" s="498"/>
      <c r="D35" s="5"/>
      <c r="E35" s="499"/>
    </row>
    <row r="36" spans="1:11" ht="14.1" customHeight="1" x14ac:dyDescent="0.2">
      <c r="A36" s="82" t="s">
        <v>1172</v>
      </c>
      <c r="B36" s="730">
        <v>375000000</v>
      </c>
      <c r="C36" s="498">
        <v>1.7944906336991574E-2</v>
      </c>
      <c r="D36" s="487">
        <v>243749997</v>
      </c>
      <c r="E36" s="499">
        <v>2.6439024381058534E-2</v>
      </c>
    </row>
    <row r="37" spans="1:11" ht="14.1" customHeight="1" x14ac:dyDescent="0.2">
      <c r="A37" s="78" t="s">
        <v>1173</v>
      </c>
      <c r="B37" s="729"/>
      <c r="C37" s="498"/>
      <c r="D37" s="487"/>
      <c r="E37" s="499"/>
      <c r="F37" s="1"/>
      <c r="G37" s="1"/>
    </row>
    <row r="38" spans="1:11" ht="14.25" customHeight="1" x14ac:dyDescent="0.2">
      <c r="A38" s="82" t="s">
        <v>1174</v>
      </c>
      <c r="B38" s="730">
        <v>31960566</v>
      </c>
      <c r="C38" s="498">
        <v>1.529411635592633E-3</v>
      </c>
      <c r="D38" s="487">
        <v>31960566</v>
      </c>
      <c r="E38" s="499">
        <v>3.4666920783856681E-3</v>
      </c>
      <c r="F38" s="1"/>
      <c r="G38" s="1"/>
    </row>
    <row r="39" spans="1:11" s="29" customFormat="1" ht="14.1" customHeight="1" x14ac:dyDescent="0.2">
      <c r="A39" s="82" t="s">
        <v>1176</v>
      </c>
      <c r="B39" s="730">
        <v>8000000</v>
      </c>
      <c r="C39" s="488">
        <v>3.8282466852248691E-4</v>
      </c>
      <c r="D39" s="487">
        <v>0</v>
      </c>
      <c r="E39" s="489">
        <v>0</v>
      </c>
      <c r="F39"/>
      <c r="G39"/>
      <c r="H39"/>
    </row>
    <row r="40" spans="1:11" s="29" customFormat="1" ht="12.75" x14ac:dyDescent="0.2">
      <c r="A40" s="82" t="s">
        <v>1175</v>
      </c>
      <c r="B40" s="730">
        <v>191825568</v>
      </c>
      <c r="C40" s="488">
        <v>9.1794449354672212E-3</v>
      </c>
      <c r="D40" s="487">
        <v>0</v>
      </c>
      <c r="E40" s="489">
        <v>0</v>
      </c>
      <c r="F40"/>
      <c r="G40"/>
      <c r="H40"/>
    </row>
    <row r="41" spans="1:11" s="29" customFormat="1" ht="12.75" x14ac:dyDescent="0.2">
      <c r="A41" s="466" t="s">
        <v>1631</v>
      </c>
      <c r="B41" s="729"/>
      <c r="C41" s="498"/>
      <c r="D41" s="487"/>
      <c r="E41" s="499"/>
      <c r="F41"/>
      <c r="G41"/>
      <c r="H41"/>
    </row>
    <row r="42" spans="1:11" s="29" customFormat="1" ht="14.1" customHeight="1" x14ac:dyDescent="0.2">
      <c r="A42" s="82" t="s">
        <v>1177</v>
      </c>
      <c r="B42" s="730">
        <v>1400000</v>
      </c>
      <c r="C42" s="498">
        <v>6.6994316991435206E-5</v>
      </c>
      <c r="D42" s="487">
        <v>72000000</v>
      </c>
      <c r="E42" s="499">
        <v>7.8096811440625958E-3</v>
      </c>
      <c r="F42"/>
      <c r="G42"/>
      <c r="H42"/>
      <c r="I42" s="504"/>
      <c r="J42" s="504"/>
      <c r="K42" s="504"/>
    </row>
    <row r="43" spans="1:11" ht="14.1" customHeight="1" x14ac:dyDescent="0.2">
      <c r="A43" s="82" t="s">
        <v>1178</v>
      </c>
      <c r="B43" s="730">
        <v>116666.66666666667</v>
      </c>
      <c r="C43" s="498">
        <v>5.5828597492862674E-6</v>
      </c>
      <c r="D43" s="487">
        <v>6000000</v>
      </c>
      <c r="E43" s="499">
        <v>6.5080676200521628E-4</v>
      </c>
      <c r="F43"/>
      <c r="G43"/>
      <c r="H43"/>
      <c r="I43" s="505"/>
      <c r="J43" s="505"/>
      <c r="K43" s="505"/>
    </row>
    <row r="44" spans="1:11" ht="14.1" customHeight="1" x14ac:dyDescent="0.2">
      <c r="A44" s="79" t="s">
        <v>1179</v>
      </c>
      <c r="B44" s="730">
        <v>126000</v>
      </c>
      <c r="C44" s="498">
        <v>6.0294885292291688E-6</v>
      </c>
      <c r="D44" s="487">
        <v>11880000</v>
      </c>
      <c r="E44" s="506">
        <v>1.2885973887703283E-3</v>
      </c>
      <c r="F44" s="500"/>
      <c r="G44"/>
      <c r="H44" s="500"/>
      <c r="I44" s="505"/>
      <c r="J44" s="507">
        <v>29758239</v>
      </c>
      <c r="K44" s="505" t="s">
        <v>1180</v>
      </c>
    </row>
    <row r="45" spans="1:11" ht="14.1" customHeight="1" x14ac:dyDescent="0.2">
      <c r="A45" s="176"/>
      <c r="B45" s="508"/>
      <c r="C45" s="509"/>
      <c r="D45" s="510"/>
      <c r="F45" s="500"/>
      <c r="G45"/>
      <c r="H45" s="500"/>
      <c r="I45" s="505"/>
      <c r="J45" s="507">
        <v>30318154</v>
      </c>
      <c r="K45" s="505" t="s">
        <v>1181</v>
      </c>
    </row>
    <row r="46" spans="1:11" ht="14.1" customHeight="1" x14ac:dyDescent="0.2">
      <c r="A46" s="20" t="s">
        <v>1182</v>
      </c>
      <c r="B46" s="502"/>
      <c r="C46" s="511"/>
      <c r="D46" s="451"/>
      <c r="F46" s="500"/>
      <c r="G46"/>
      <c r="H46" s="500"/>
      <c r="I46" s="505"/>
      <c r="J46" s="507">
        <v>29616708</v>
      </c>
      <c r="K46" s="505" t="s">
        <v>1183</v>
      </c>
    </row>
    <row r="47" spans="1:11" ht="14.1" customHeight="1" x14ac:dyDescent="0.2">
      <c r="A47" s="33"/>
      <c r="B47" s="502"/>
      <c r="C47" s="511"/>
      <c r="D47" s="451"/>
      <c r="F47" s="500"/>
      <c r="G47"/>
      <c r="H47" s="500"/>
      <c r="I47" s="505"/>
      <c r="J47" s="507"/>
      <c r="K47" s="505"/>
    </row>
    <row r="48" spans="1:11" ht="14.1" customHeight="1" x14ac:dyDescent="0.2">
      <c r="A48" s="33"/>
      <c r="B48" s="502"/>
      <c r="C48" s="511"/>
      <c r="D48" s="451"/>
      <c r="F48" s="500"/>
      <c r="G48"/>
      <c r="H48" s="500"/>
      <c r="I48" s="505"/>
      <c r="J48" s="507"/>
      <c r="K48" s="505"/>
    </row>
    <row r="49" spans="1:11" ht="14.1" customHeight="1" x14ac:dyDescent="0.2">
      <c r="A49" s="513"/>
      <c r="B49" s="501"/>
      <c r="C49" s="512"/>
      <c r="D49" s="451"/>
      <c r="F49" s="500"/>
      <c r="G49"/>
      <c r="H49" s="500"/>
      <c r="I49" s="505"/>
      <c r="J49" s="505"/>
      <c r="K49" s="505"/>
    </row>
    <row r="50" spans="1:11" ht="14.1" customHeight="1" x14ac:dyDescent="0.2">
      <c r="A50" s="29" t="s">
        <v>1139</v>
      </c>
      <c r="B50" s="501"/>
      <c r="C50" s="512"/>
      <c r="D50" s="451"/>
      <c r="G50"/>
      <c r="I50" s="505"/>
      <c r="J50" s="505"/>
      <c r="K50" s="505"/>
    </row>
    <row r="51" spans="1:11" ht="14.1" customHeight="1" x14ac:dyDescent="0.2">
      <c r="A51" s="1" t="s">
        <v>1140</v>
      </c>
      <c r="B51" s="501"/>
      <c r="C51" s="512"/>
      <c r="D51" s="451"/>
      <c r="F51" s="1"/>
      <c r="G51"/>
      <c r="H51" s="29"/>
      <c r="I51" s="505"/>
      <c r="J51" s="505"/>
      <c r="K51" s="505"/>
    </row>
    <row r="52" spans="1:11" ht="12.75" customHeight="1" x14ac:dyDescent="0.2">
      <c r="B52" s="513"/>
      <c r="C52" s="514"/>
      <c r="E52" s="1"/>
      <c r="F52" s="1"/>
      <c r="G52" s="1"/>
      <c r="I52" s="505"/>
      <c r="J52" s="505"/>
      <c r="K52" s="505"/>
    </row>
    <row r="53" spans="1:11" ht="12.75" customHeight="1" x14ac:dyDescent="0.2">
      <c r="B53" s="515"/>
      <c r="C53" s="516"/>
      <c r="E53" s="1"/>
      <c r="I53" s="505"/>
      <c r="J53" s="505"/>
      <c r="K53" s="505"/>
    </row>
    <row r="54" spans="1:11" ht="12.75" customHeight="1" x14ac:dyDescent="0.2">
      <c r="A54" s="33"/>
      <c r="B54" s="501"/>
      <c r="C54" s="512"/>
      <c r="D54" s="451"/>
      <c r="I54" s="505"/>
      <c r="J54" s="505"/>
      <c r="K54" s="505"/>
    </row>
    <row r="55" spans="1:11" ht="12.75" customHeight="1" x14ac:dyDescent="0.2">
      <c r="A55" s="33"/>
      <c r="B55" s="502"/>
      <c r="C55" s="511"/>
      <c r="D55" s="451"/>
      <c r="I55" s="505"/>
      <c r="J55" s="505"/>
      <c r="K55" s="505"/>
    </row>
    <row r="56" spans="1:11" ht="12.75" customHeight="1" x14ac:dyDescent="0.2">
      <c r="A56" s="33"/>
      <c r="B56" s="501" t="s">
        <v>248</v>
      </c>
      <c r="C56" s="512"/>
      <c r="D56" s="451"/>
      <c r="I56" s="505"/>
      <c r="J56" s="505"/>
      <c r="K56" s="505"/>
    </row>
    <row r="57" spans="1:11" ht="12.75" customHeight="1" x14ac:dyDescent="0.2">
      <c r="A57" s="33"/>
      <c r="B57" s="501"/>
      <c r="C57" s="512"/>
      <c r="D57" s="451"/>
      <c r="I57" s="505"/>
      <c r="J57" s="505"/>
      <c r="K57" s="505"/>
    </row>
    <row r="58" spans="1:11" ht="12.75" customHeight="1" x14ac:dyDescent="0.2">
      <c r="A58" s="33"/>
      <c r="B58" s="501"/>
      <c r="C58" s="512"/>
      <c r="D58" s="451"/>
    </row>
    <row r="59" spans="1:11" ht="12.75" customHeight="1" x14ac:dyDescent="0.2">
      <c r="A59" s="20"/>
      <c r="B59" s="517"/>
      <c r="C59" s="518"/>
      <c r="D59" s="453"/>
    </row>
    <row r="60" spans="1:11" ht="12.75" customHeight="1" x14ac:dyDescent="0.2">
      <c r="A60" s="20"/>
      <c r="B60" s="502"/>
      <c r="C60" s="511"/>
      <c r="D60" s="108"/>
    </row>
    <row r="61" spans="1:11" ht="12.75" customHeight="1" x14ac:dyDescent="0.2">
      <c r="A61" s="33"/>
      <c r="B61" s="501"/>
      <c r="C61" s="512"/>
      <c r="D61" s="451"/>
    </row>
    <row r="62" spans="1:11" ht="12.75" customHeight="1" x14ac:dyDescent="0.2">
      <c r="A62" s="33"/>
      <c r="B62" s="501"/>
      <c r="C62" s="512"/>
      <c r="D62" s="451"/>
    </row>
    <row r="63" spans="1:11" ht="12.75" customHeight="1" x14ac:dyDescent="0.2">
      <c r="A63" s="33"/>
      <c r="B63" s="501"/>
      <c r="C63" s="512"/>
      <c r="D63" s="451"/>
      <c r="E63" s="92"/>
    </row>
    <row r="64" spans="1:11" ht="12.75" customHeight="1" x14ac:dyDescent="0.2">
      <c r="A64" s="33"/>
      <c r="B64" s="501"/>
      <c r="C64" s="512"/>
      <c r="D64" s="451"/>
    </row>
    <row r="65" spans="1:4" ht="12.75" customHeight="1" x14ac:dyDescent="0.2">
      <c r="A65" s="33"/>
      <c r="B65" s="172"/>
      <c r="C65" s="511"/>
      <c r="D65" s="451"/>
    </row>
    <row r="66" spans="1:4" ht="12.75" customHeight="1" x14ac:dyDescent="0.2">
      <c r="A66" s="33"/>
      <c r="B66" s="172"/>
      <c r="C66" s="511"/>
      <c r="D66" s="451"/>
    </row>
    <row r="67" spans="1:4" ht="12.75" customHeight="1" x14ac:dyDescent="0.2">
      <c r="A67" s="33"/>
      <c r="B67" s="172"/>
      <c r="C67" s="511"/>
      <c r="D67" s="451"/>
    </row>
    <row r="68" spans="1:4" ht="12.75" customHeight="1" x14ac:dyDescent="0.2">
      <c r="A68" s="33"/>
      <c r="B68" s="451"/>
      <c r="C68" s="512"/>
      <c r="D68" s="451"/>
    </row>
    <row r="69" spans="1:4" ht="12.75" customHeight="1" x14ac:dyDescent="0.2">
      <c r="A69" s="33"/>
      <c r="B69" s="451"/>
      <c r="C69" s="512"/>
      <c r="D69" s="108"/>
    </row>
    <row r="70" spans="1:4" ht="12.75" customHeight="1" x14ac:dyDescent="0.2">
      <c r="A70" s="33"/>
      <c r="B70" s="454"/>
      <c r="C70" s="511"/>
      <c r="D70" s="451"/>
    </row>
    <row r="71" spans="1:4" ht="12.75" customHeight="1" x14ac:dyDescent="0.2">
      <c r="A71" s="33"/>
      <c r="B71" s="172"/>
      <c r="C71" s="511"/>
      <c r="D71" s="451"/>
    </row>
    <row r="72" spans="1:4" ht="12.75" customHeight="1" x14ac:dyDescent="0.2">
      <c r="A72" s="33"/>
      <c r="B72" s="451"/>
      <c r="C72" s="512"/>
      <c r="D72" s="451"/>
    </row>
    <row r="73" spans="1:4" ht="12.75" customHeight="1" x14ac:dyDescent="0.2">
      <c r="A73" s="33"/>
      <c r="B73" s="451"/>
      <c r="C73" s="512"/>
      <c r="D73" s="451"/>
    </row>
    <row r="74" spans="1:4" ht="12.75" customHeight="1" x14ac:dyDescent="0.2">
      <c r="A74" s="33"/>
      <c r="B74" s="451"/>
      <c r="C74" s="512"/>
      <c r="D74" s="451"/>
    </row>
    <row r="75" spans="1:4" ht="12.75" customHeight="1" x14ac:dyDescent="0.2">
      <c r="A75" s="33"/>
      <c r="B75" s="451"/>
      <c r="C75" s="512"/>
      <c r="D75" s="451"/>
    </row>
    <row r="76" spans="1:4" ht="12.75" customHeight="1" x14ac:dyDescent="0.2">
      <c r="A76" s="33"/>
      <c r="B76" s="451"/>
      <c r="C76" s="512"/>
      <c r="D76" s="451"/>
    </row>
    <row r="77" spans="1:4" ht="12.75" customHeight="1" x14ac:dyDescent="0.2">
      <c r="A77" s="33"/>
      <c r="B77" s="451"/>
      <c r="C77" s="512"/>
      <c r="D77" s="451"/>
    </row>
    <row r="78" spans="1:4" ht="12.75" customHeight="1" x14ac:dyDescent="0.2">
      <c r="A78" s="20"/>
      <c r="B78" s="453"/>
      <c r="C78" s="518"/>
      <c r="D78" s="453"/>
    </row>
    <row r="79" spans="1:4" ht="12.75" customHeight="1" x14ac:dyDescent="0.2">
      <c r="A79" s="20"/>
      <c r="B79" s="453"/>
      <c r="C79" s="518"/>
      <c r="D79" s="453"/>
    </row>
    <row r="80" spans="1:4" ht="12.75" customHeight="1" x14ac:dyDescent="0.2">
      <c r="A80" s="20"/>
      <c r="B80" s="453"/>
      <c r="C80" s="518"/>
      <c r="D80" s="453"/>
    </row>
    <row r="81" spans="1:4" ht="12.75" customHeight="1" x14ac:dyDescent="0.2">
      <c r="A81" s="5"/>
      <c r="B81" s="451"/>
      <c r="C81" s="512"/>
      <c r="D81" s="455"/>
    </row>
    <row r="82" spans="1:4" ht="14.1" customHeight="1" x14ac:dyDescent="0.2">
      <c r="A82" s="5"/>
      <c r="B82" s="451"/>
      <c r="C82" s="512"/>
      <c r="D82" s="455"/>
    </row>
    <row r="65520" ht="12.75" customHeight="1" x14ac:dyDescent="0.2"/>
    <row r="65521" ht="12.75" customHeight="1" x14ac:dyDescent="0.2"/>
    <row r="65522" ht="12.75" customHeight="1" x14ac:dyDescent="0.2"/>
    <row r="65523" ht="12.75" customHeight="1" x14ac:dyDescent="0.2"/>
    <row r="65524" ht="12.75" customHeight="1" x14ac:dyDescent="0.2"/>
  </sheetData>
  <sheetProtection selectLockedCells="1" selectUnlockedCells="1"/>
  <mergeCells count="1">
    <mergeCell ref="A8:E8"/>
  </mergeCells>
  <printOptions horizontalCentered="1"/>
  <pageMargins left="1.1000000000000001" right="0.39374999999999999" top="0.34305555555555556" bottom="0.3888888888888889" header="0.51180555555555551" footer="0.51180555555555551"/>
  <pageSetup paperSize="9" scale="79" firstPageNumber="0" orientation="portrait" r:id="rId1"/>
  <headerFooter alignWithMargins="0"/>
  <colBreaks count="1" manualBreakCount="1">
    <brk id="5" max="1048575" man="1"/>
  </colBreaks>
  <drawing r:id="rId2"/>
  <legacyDrawing r:id="rId3"/>
  <oleObjects>
    <mc:AlternateContent xmlns:mc="http://schemas.openxmlformats.org/markup-compatibility/2006">
      <mc:Choice Requires="x14">
        <oleObject progId="PBrush" shapeId="37889" r:id="rId4">
          <objectPr defaultSize="0" autoPict="0" r:id="rId5">
            <anchor moveWithCells="1" sizeWithCells="1">
              <from>
                <xdr:col>0</xdr:col>
                <xdr:colOff>0</xdr:colOff>
                <xdr:row>0</xdr:row>
                <xdr:rowOff>0</xdr:rowOff>
              </from>
              <to>
                <xdr:col>0</xdr:col>
                <xdr:colOff>1371600</xdr:colOff>
                <xdr:row>6</xdr:row>
                <xdr:rowOff>123825</xdr:rowOff>
              </to>
            </anchor>
          </objectPr>
        </oleObject>
      </mc:Choice>
      <mc:Fallback>
        <oleObject progId="PBrush" shapeId="37889"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pageSetUpPr fitToPage="1"/>
  </sheetPr>
  <dimension ref="A7:H61"/>
  <sheetViews>
    <sheetView showGridLines="0" topLeftCell="A3" workbookViewId="0">
      <selection activeCell="B51" sqref="B51"/>
    </sheetView>
  </sheetViews>
  <sheetFormatPr baseColWidth="10" defaultRowHeight="12.75" customHeight="1" x14ac:dyDescent="0.2"/>
  <cols>
    <col min="1" max="1" width="47.85546875" style="32" customWidth="1"/>
    <col min="2" max="2" width="15" style="32" customWidth="1"/>
    <col min="3" max="3" width="14.5703125" style="32" customWidth="1"/>
    <col min="4" max="4" width="10.7109375" style="32" customWidth="1"/>
    <col min="5" max="5" width="6.7109375" style="32" customWidth="1"/>
    <col min="6" max="6" width="15" style="32" customWidth="1"/>
    <col min="7" max="16384" width="11.42578125" style="32"/>
  </cols>
  <sheetData>
    <row r="7" spans="1:4" ht="14.1" customHeight="1" x14ac:dyDescent="0.2"/>
    <row r="8" spans="1:4" ht="14.1" customHeight="1" x14ac:dyDescent="0.2"/>
    <row r="10" spans="1:4" ht="39.75" customHeight="1" x14ac:dyDescent="0.2">
      <c r="A10" s="977" t="s">
        <v>1280</v>
      </c>
      <c r="B10" s="977"/>
      <c r="C10" s="977"/>
    </row>
    <row r="11" spans="1:4" ht="12.75" customHeight="1" x14ac:dyDescent="0.2">
      <c r="C11" s="92"/>
    </row>
    <row r="12" spans="1:4" ht="12.75" customHeight="1" x14ac:dyDescent="0.2">
      <c r="A12" s="442" t="s">
        <v>1194</v>
      </c>
      <c r="B12" s="978"/>
      <c r="C12" s="978"/>
    </row>
    <row r="13" spans="1:4" ht="12.75" customHeight="1" x14ac:dyDescent="0.2">
      <c r="A13" s="105"/>
      <c r="B13" s="105"/>
      <c r="C13" s="531"/>
      <c r="D13" s="105"/>
    </row>
    <row r="14" spans="1:4" ht="15.75" customHeight="1" x14ac:dyDescent="0.25">
      <c r="A14" s="398"/>
      <c r="B14" s="159" t="s">
        <v>1195</v>
      </c>
      <c r="C14" s="159" t="s">
        <v>1196</v>
      </c>
      <c r="D14" s="158" t="s">
        <v>744</v>
      </c>
    </row>
    <row r="15" spans="1:4" ht="12.75" customHeight="1" x14ac:dyDescent="0.2">
      <c r="A15" s="82"/>
      <c r="B15" s="107"/>
      <c r="C15" s="524"/>
      <c r="D15" s="107"/>
    </row>
    <row r="16" spans="1:4" ht="12.75" hidden="1" customHeight="1" x14ac:dyDescent="0.2">
      <c r="A16" s="55" t="s">
        <v>1197</v>
      </c>
      <c r="B16" s="525">
        <v>0</v>
      </c>
      <c r="C16" s="532">
        <v>0</v>
      </c>
      <c r="D16" s="98"/>
    </row>
    <row r="17" spans="1:8" ht="12.75" hidden="1" customHeight="1" x14ac:dyDescent="0.2">
      <c r="A17" s="82"/>
      <c r="B17" s="98"/>
      <c r="C17" s="163"/>
      <c r="D17" s="98"/>
    </row>
    <row r="18" spans="1:8" ht="12.75" customHeight="1" x14ac:dyDescent="0.2">
      <c r="A18" s="56"/>
      <c r="B18" s="527"/>
      <c r="C18" s="526"/>
      <c r="D18" s="464"/>
    </row>
    <row r="19" spans="1:8" ht="12.75" customHeight="1" x14ac:dyDescent="0.2">
      <c r="A19" s="56"/>
      <c r="B19" s="527"/>
      <c r="C19" s="526"/>
      <c r="D19" s="488"/>
    </row>
    <row r="20" spans="1:8" ht="12.75" customHeight="1" x14ac:dyDescent="0.2">
      <c r="A20" s="82"/>
      <c r="B20" s="527"/>
      <c r="C20" s="526"/>
      <c r="D20" s="488"/>
    </row>
    <row r="21" spans="1:8" ht="12.75" hidden="1" customHeight="1" x14ac:dyDescent="0.2">
      <c r="A21" s="82" t="s">
        <v>1198</v>
      </c>
      <c r="B21" s="527"/>
      <c r="C21" s="526"/>
      <c r="D21" s="488"/>
    </row>
    <row r="22" spans="1:8" ht="12.75" hidden="1" customHeight="1" x14ac:dyDescent="0.2">
      <c r="A22" s="56" t="s">
        <v>1199</v>
      </c>
      <c r="B22" s="527"/>
      <c r="C22" s="526"/>
      <c r="D22" s="488"/>
    </row>
    <row r="23" spans="1:8" ht="12.75" hidden="1" customHeight="1" x14ac:dyDescent="0.2">
      <c r="A23" s="82"/>
      <c r="B23" s="527"/>
      <c r="C23" s="526"/>
      <c r="D23" s="488"/>
    </row>
    <row r="24" spans="1:8" ht="13.5" customHeight="1" x14ac:dyDescent="0.25">
      <c r="A24" s="533"/>
      <c r="B24" s="527"/>
      <c r="C24" s="526"/>
      <c r="D24" s="464"/>
    </row>
    <row r="25" spans="1:8" ht="12.75" customHeight="1" x14ac:dyDescent="0.2">
      <c r="A25" s="56"/>
      <c r="B25" s="527"/>
      <c r="C25" s="526"/>
      <c r="D25" s="464"/>
    </row>
    <row r="26" spans="1:8" ht="12.75" customHeight="1" x14ac:dyDescent="0.2">
      <c r="A26" s="82"/>
      <c r="B26" s="5"/>
      <c r="C26" s="526"/>
      <c r="D26" s="528"/>
    </row>
    <row r="27" spans="1:8" s="29" customFormat="1" ht="12.75" customHeight="1" x14ac:dyDescent="0.2">
      <c r="A27" s="534" t="s">
        <v>203</v>
      </c>
      <c r="B27" s="535">
        <f>+B18+B24+B25</f>
        <v>0</v>
      </c>
      <c r="C27" s="536"/>
      <c r="D27" s="535"/>
    </row>
    <row r="28" spans="1:8" ht="12.75" customHeight="1" x14ac:dyDescent="0.2">
      <c r="A28" s="33"/>
      <c r="B28" s="5"/>
      <c r="C28" s="530"/>
      <c r="D28" s="451"/>
    </row>
    <row r="29" spans="1:8" ht="12.75" customHeight="1" x14ac:dyDescent="0.2">
      <c r="A29" s="33"/>
      <c r="B29" s="5"/>
      <c r="C29" s="530"/>
      <c r="D29" s="451"/>
    </row>
    <row r="30" spans="1:8" ht="12.75" customHeight="1" x14ac:dyDescent="0.2">
      <c r="A30" s="33"/>
      <c r="B30" s="451"/>
      <c r="C30" s="530"/>
      <c r="D30" s="451"/>
    </row>
    <row r="31" spans="1:8" ht="12.75" customHeight="1" x14ac:dyDescent="0.2">
      <c r="A31" s="29" t="s">
        <v>1139</v>
      </c>
      <c r="B31" s="72"/>
      <c r="C31" s="29"/>
      <c r="E31" s="1"/>
      <c r="F31" s="29"/>
      <c r="G31" s="29"/>
      <c r="H31" s="72"/>
    </row>
    <row r="32" spans="1:8" ht="12.75" customHeight="1" x14ac:dyDescent="0.2">
      <c r="A32" s="1" t="s">
        <v>1140</v>
      </c>
      <c r="B32" s="1"/>
      <c r="C32" s="1"/>
      <c r="E32" s="1"/>
      <c r="F32" s="1"/>
      <c r="G32" s="1"/>
      <c r="H32" s="452"/>
    </row>
    <row r="33" spans="1:5" ht="12.75" customHeight="1" x14ac:dyDescent="0.2">
      <c r="A33" s="33"/>
      <c r="B33" s="451"/>
      <c r="C33" s="530"/>
      <c r="D33" s="451"/>
    </row>
    <row r="34" spans="1:5" ht="12.75" customHeight="1" x14ac:dyDescent="0.2">
      <c r="A34" s="33"/>
      <c r="B34" s="5"/>
      <c r="C34" s="530"/>
      <c r="D34" s="451"/>
    </row>
    <row r="35" spans="1:5" ht="12.75" customHeight="1" x14ac:dyDescent="0.2">
      <c r="A35" s="33"/>
      <c r="B35" s="451"/>
      <c r="C35" s="530"/>
      <c r="D35" s="451"/>
    </row>
    <row r="36" spans="1:5" ht="12.75" customHeight="1" x14ac:dyDescent="0.2">
      <c r="A36" s="33"/>
      <c r="B36" s="451"/>
      <c r="C36" s="530"/>
      <c r="D36" s="451"/>
    </row>
    <row r="37" spans="1:5" ht="12.75" customHeight="1" x14ac:dyDescent="0.2">
      <c r="A37" s="33"/>
      <c r="B37" s="451"/>
      <c r="C37" s="451"/>
      <c r="D37" s="451"/>
    </row>
    <row r="38" spans="1:5" ht="12.75" customHeight="1" x14ac:dyDescent="0.2">
      <c r="A38" s="20"/>
      <c r="B38" s="453"/>
      <c r="C38" s="453"/>
      <c r="D38" s="453"/>
    </row>
    <row r="39" spans="1:5" ht="12.75" customHeight="1" x14ac:dyDescent="0.2">
      <c r="A39" s="20"/>
      <c r="B39" s="172"/>
      <c r="C39" s="108"/>
      <c r="D39" s="108"/>
    </row>
    <row r="40" spans="1:5" ht="12.75" customHeight="1" x14ac:dyDescent="0.2">
      <c r="A40" s="33"/>
      <c r="B40" s="451"/>
      <c r="C40" s="451"/>
      <c r="D40" s="451"/>
    </row>
    <row r="41" spans="1:5" ht="12.75" customHeight="1" x14ac:dyDescent="0.2">
      <c r="A41" s="33"/>
      <c r="B41" s="451"/>
      <c r="C41" s="451"/>
      <c r="D41" s="451"/>
    </row>
    <row r="42" spans="1:5" ht="12.75" customHeight="1" x14ac:dyDescent="0.2">
      <c r="A42" s="33"/>
      <c r="B42" s="451"/>
      <c r="C42" s="451"/>
      <c r="D42" s="451"/>
      <c r="E42" s="92"/>
    </row>
    <row r="43" spans="1:5" ht="12.75" customHeight="1" x14ac:dyDescent="0.2">
      <c r="A43" s="33"/>
      <c r="B43" s="451"/>
      <c r="C43" s="451"/>
      <c r="D43" s="451"/>
    </row>
    <row r="44" spans="1:5" ht="12.75" customHeight="1" x14ac:dyDescent="0.2">
      <c r="A44" s="33"/>
      <c r="B44" s="172"/>
      <c r="C44" s="451"/>
      <c r="D44" s="451"/>
    </row>
    <row r="45" spans="1:5" ht="12.75" customHeight="1" x14ac:dyDescent="0.2">
      <c r="A45" s="33"/>
      <c r="B45" s="172"/>
      <c r="C45" s="451"/>
      <c r="D45" s="451"/>
    </row>
    <row r="46" spans="1:5" ht="12.75" customHeight="1" x14ac:dyDescent="0.2">
      <c r="A46" s="33"/>
      <c r="B46" s="172"/>
      <c r="C46" s="451"/>
      <c r="D46" s="451"/>
    </row>
    <row r="47" spans="1:5" ht="12.75" customHeight="1" x14ac:dyDescent="0.2">
      <c r="A47" s="33"/>
      <c r="B47" s="451"/>
      <c r="C47" s="451"/>
      <c r="D47" s="451"/>
    </row>
    <row r="48" spans="1:5" ht="12.75" customHeight="1" x14ac:dyDescent="0.2">
      <c r="A48" s="33"/>
      <c r="B48" s="451"/>
      <c r="C48" s="451"/>
      <c r="D48" s="108"/>
    </row>
    <row r="49" spans="1:4" ht="12.75" customHeight="1" x14ac:dyDescent="0.2">
      <c r="A49" s="33"/>
      <c r="B49" s="454"/>
      <c r="C49" s="451"/>
      <c r="D49" s="451"/>
    </row>
    <row r="50" spans="1:4" ht="12.75" customHeight="1" x14ac:dyDescent="0.2">
      <c r="A50" s="33"/>
      <c r="B50" s="172"/>
      <c r="C50" s="451"/>
      <c r="D50" s="451"/>
    </row>
    <row r="51" spans="1:4" ht="12.75" customHeight="1" x14ac:dyDescent="0.2">
      <c r="A51" s="33"/>
      <c r="B51" s="451"/>
      <c r="C51" s="451"/>
      <c r="D51" s="451"/>
    </row>
    <row r="52" spans="1:4" ht="12.75" customHeight="1" x14ac:dyDescent="0.2">
      <c r="A52" s="33"/>
      <c r="B52" s="451"/>
      <c r="C52" s="451"/>
      <c r="D52" s="451"/>
    </row>
    <row r="53" spans="1:4" ht="12.75" customHeight="1" x14ac:dyDescent="0.2">
      <c r="A53" s="33"/>
      <c r="B53" s="451"/>
      <c r="C53" s="451"/>
      <c r="D53" s="451"/>
    </row>
    <row r="54" spans="1:4" ht="12.75" customHeight="1" x14ac:dyDescent="0.2">
      <c r="A54" s="33"/>
      <c r="B54" s="451"/>
      <c r="C54" s="451"/>
      <c r="D54" s="451"/>
    </row>
    <row r="55" spans="1:4" ht="12.75" customHeight="1" x14ac:dyDescent="0.2">
      <c r="A55" s="33"/>
      <c r="B55" s="451"/>
      <c r="C55" s="451"/>
      <c r="D55" s="451"/>
    </row>
    <row r="56" spans="1:4" ht="12.75" customHeight="1" x14ac:dyDescent="0.2">
      <c r="A56" s="33"/>
      <c r="B56" s="451"/>
      <c r="C56" s="451"/>
      <c r="D56" s="451"/>
    </row>
    <row r="57" spans="1:4" ht="12.75" customHeight="1" x14ac:dyDescent="0.2">
      <c r="A57" s="20"/>
      <c r="B57" s="453"/>
      <c r="C57" s="453"/>
      <c r="D57" s="453"/>
    </row>
    <row r="58" spans="1:4" ht="12.75" customHeight="1" x14ac:dyDescent="0.2">
      <c r="A58" s="20"/>
      <c r="B58" s="453"/>
      <c r="C58" s="453"/>
      <c r="D58" s="453"/>
    </row>
    <row r="59" spans="1:4" ht="12.75" customHeight="1" x14ac:dyDescent="0.2">
      <c r="A59" s="20"/>
      <c r="B59" s="453"/>
      <c r="C59" s="453"/>
      <c r="D59" s="453"/>
    </row>
    <row r="60" spans="1:4" ht="12.75" customHeight="1" x14ac:dyDescent="0.2">
      <c r="A60" s="5"/>
      <c r="B60" s="451"/>
      <c r="C60" s="451"/>
      <c r="D60" s="455"/>
    </row>
    <row r="61" spans="1:4" ht="12.75" customHeight="1" x14ac:dyDescent="0.2">
      <c r="A61" s="5"/>
      <c r="B61" s="451"/>
      <c r="C61" s="451"/>
      <c r="D61" s="455"/>
    </row>
  </sheetData>
  <sheetProtection selectLockedCells="1" selectUnlockedCells="1"/>
  <mergeCells count="2">
    <mergeCell ref="A10:C10"/>
    <mergeCell ref="B12:C12"/>
  </mergeCells>
  <printOptions horizontalCentered="1"/>
  <pageMargins left="1.1020833333333333" right="0.39374999999999999" top="0.55138888888888893" bottom="0.74791666666666667" header="0.51180555555555551" footer="0.51180555555555551"/>
  <pageSetup paperSize="5" firstPageNumber="0" orientation="portrait" r:id="rId1"/>
  <headerFooter alignWithMargins="0"/>
  <colBreaks count="1" manualBreakCount="1">
    <brk id="5" max="1048575" man="1"/>
  </colBreaks>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0</xdr:colOff>
                <xdr:row>0</xdr:row>
                <xdr:rowOff>0</xdr:rowOff>
              </from>
              <to>
                <xdr:col>0</xdr:col>
                <xdr:colOff>1352550</xdr:colOff>
                <xdr:row>6</xdr:row>
                <xdr:rowOff>133350</xdr:rowOff>
              </to>
            </anchor>
          </objectPr>
        </oleObject>
      </mc:Choice>
      <mc:Fallback>
        <oleObject progId="PBrush" shapeId="41985" r:id="rId4"/>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pageSetUpPr fitToPage="1"/>
  </sheetPr>
  <dimension ref="A8:H47"/>
  <sheetViews>
    <sheetView showGridLines="0" workbookViewId="0">
      <selection activeCell="B48" sqref="A48:XFD62"/>
    </sheetView>
  </sheetViews>
  <sheetFormatPr baseColWidth="10" defaultRowHeight="12.75" customHeight="1" x14ac:dyDescent="0.2"/>
  <cols>
    <col min="1" max="1" width="26.7109375" style="32" customWidth="1"/>
    <col min="2" max="2" width="22.42578125" style="32" customWidth="1"/>
    <col min="3" max="3" width="21.5703125" style="32" customWidth="1"/>
    <col min="4" max="4" width="28.42578125" style="32" customWidth="1"/>
    <col min="5" max="6" width="15" style="32" customWidth="1"/>
    <col min="7" max="16384" width="11.42578125" style="32"/>
  </cols>
  <sheetData>
    <row r="8" spans="1:4" ht="39.75" customHeight="1" x14ac:dyDescent="0.25">
      <c r="A8" s="458" t="s">
        <v>1281</v>
      </c>
      <c r="B8" s="458"/>
      <c r="C8" s="458"/>
    </row>
    <row r="10" spans="1:4" ht="12.75" customHeight="1" x14ac:dyDescent="0.2">
      <c r="A10" s="442" t="s">
        <v>1184</v>
      </c>
      <c r="B10" s="521"/>
      <c r="C10" s="521"/>
      <c r="D10" s="33"/>
    </row>
    <row r="11" spans="1:4" ht="12.75" customHeight="1" x14ac:dyDescent="0.2">
      <c r="A11" s="33"/>
      <c r="B11" s="33"/>
      <c r="C11" s="33"/>
      <c r="D11" s="33"/>
    </row>
    <row r="12" spans="1:4" ht="33" customHeight="1" x14ac:dyDescent="0.2">
      <c r="A12" s="979" t="s">
        <v>1185</v>
      </c>
      <c r="B12" s="979"/>
      <c r="C12" s="979"/>
      <c r="D12" s="979"/>
    </row>
    <row r="13" spans="1:4" ht="72" customHeight="1" x14ac:dyDescent="0.2">
      <c r="A13" s="522" t="s">
        <v>1186</v>
      </c>
      <c r="B13" s="523" t="s">
        <v>1187</v>
      </c>
      <c r="C13" s="523" t="s">
        <v>1188</v>
      </c>
      <c r="D13" s="522" t="s">
        <v>1189</v>
      </c>
    </row>
    <row r="14" spans="1:4" ht="12.75" customHeight="1" x14ac:dyDescent="0.2">
      <c r="A14" s="105"/>
      <c r="B14" s="107"/>
      <c r="C14" s="524"/>
      <c r="D14" s="107"/>
    </row>
    <row r="15" spans="1:4" ht="12.75" customHeight="1" x14ac:dyDescent="0.2">
      <c r="A15" s="82"/>
      <c r="B15" s="525"/>
      <c r="C15" s="526"/>
      <c r="D15" s="98"/>
    </row>
    <row r="16" spans="1:4" ht="12.75" customHeight="1" x14ac:dyDescent="0.2">
      <c r="A16" s="82"/>
      <c r="B16" s="98"/>
      <c r="C16" s="163"/>
      <c r="D16" s="98"/>
    </row>
    <row r="17" spans="1:8" ht="12.75" customHeight="1" x14ac:dyDescent="0.2">
      <c r="A17" s="56"/>
      <c r="B17" s="527"/>
      <c r="C17" s="526"/>
      <c r="D17" s="527"/>
    </row>
    <row r="18" spans="1:8" ht="12.75" customHeight="1" x14ac:dyDescent="0.2">
      <c r="A18" s="79"/>
      <c r="B18" s="528"/>
      <c r="C18" s="529"/>
      <c r="D18" s="528"/>
    </row>
    <row r="19" spans="1:8" ht="12.75" customHeight="1" x14ac:dyDescent="0.2">
      <c r="A19" s="33"/>
      <c r="B19" s="451"/>
      <c r="C19" s="530"/>
      <c r="D19" s="451"/>
    </row>
    <row r="20" spans="1:8" ht="12.75" customHeight="1" x14ac:dyDescent="0.2">
      <c r="A20" s="33"/>
      <c r="B20" s="451"/>
      <c r="C20" s="530"/>
      <c r="D20" s="451"/>
    </row>
    <row r="21" spans="1:8" ht="12.75" customHeight="1" x14ac:dyDescent="0.2">
      <c r="A21" s="5"/>
      <c r="B21" s="451"/>
      <c r="C21" s="530"/>
      <c r="D21" s="451"/>
    </row>
    <row r="22" spans="1:8" ht="12.75" customHeight="1" x14ac:dyDescent="0.2">
      <c r="A22" s="979" t="s">
        <v>1190</v>
      </c>
      <c r="B22" s="979"/>
      <c r="C22" s="979"/>
      <c r="D22" s="979"/>
    </row>
    <row r="23" spans="1:8" ht="25.5" customHeight="1" x14ac:dyDescent="0.2">
      <c r="A23" s="522" t="s">
        <v>1186</v>
      </c>
      <c r="B23" s="523" t="s">
        <v>1191</v>
      </c>
      <c r="C23" s="523" t="s">
        <v>1192</v>
      </c>
      <c r="D23" s="522" t="s">
        <v>1193</v>
      </c>
    </row>
    <row r="24" spans="1:8" ht="12.75" customHeight="1" x14ac:dyDescent="0.2">
      <c r="A24" s="105"/>
      <c r="B24" s="107"/>
      <c r="C24" s="524"/>
      <c r="D24" s="107"/>
    </row>
    <row r="25" spans="1:8" ht="12.75" customHeight="1" x14ac:dyDescent="0.2">
      <c r="A25" s="82"/>
      <c r="B25" s="525"/>
      <c r="C25" s="526"/>
      <c r="D25" s="98"/>
    </row>
    <row r="26" spans="1:8" ht="12.75" customHeight="1" x14ac:dyDescent="0.2">
      <c r="A26" s="82"/>
      <c r="B26" s="98"/>
      <c r="C26" s="163"/>
      <c r="D26" s="98"/>
    </row>
    <row r="27" spans="1:8" ht="12.75" customHeight="1" x14ac:dyDescent="0.2">
      <c r="A27" s="56"/>
      <c r="B27" s="527"/>
      <c r="C27" s="526"/>
      <c r="D27" s="527"/>
    </row>
    <row r="28" spans="1:8" ht="12.75" customHeight="1" x14ac:dyDescent="0.2">
      <c r="A28" s="79"/>
      <c r="B28" s="528"/>
      <c r="C28" s="529"/>
      <c r="D28" s="528"/>
    </row>
    <row r="29" spans="1:8" ht="12.75" customHeight="1" x14ac:dyDescent="0.2">
      <c r="A29" s="33"/>
      <c r="B29" s="451"/>
      <c r="C29" s="530"/>
      <c r="D29" s="451"/>
      <c r="E29" s="1"/>
      <c r="F29" s="29"/>
      <c r="G29" s="29"/>
      <c r="H29" s="72"/>
    </row>
    <row r="30" spans="1:8" ht="12.75" customHeight="1" x14ac:dyDescent="0.2">
      <c r="A30" s="1"/>
      <c r="B30" s="1"/>
      <c r="C30" s="1"/>
      <c r="E30" s="1"/>
      <c r="F30" s="1"/>
      <c r="G30" s="1"/>
      <c r="H30" s="452"/>
    </row>
    <row r="31" spans="1:8" ht="12.75" customHeight="1" x14ac:dyDescent="0.2">
      <c r="A31" s="33"/>
      <c r="B31" s="451"/>
      <c r="C31" s="530"/>
      <c r="D31" s="451"/>
    </row>
    <row r="32" spans="1:8" ht="12.75" customHeight="1" x14ac:dyDescent="0.2">
      <c r="A32" s="29" t="s">
        <v>1139</v>
      </c>
      <c r="B32" s="5"/>
      <c r="C32" s="530"/>
      <c r="D32" s="451"/>
    </row>
    <row r="33" spans="1:5" ht="12.75" customHeight="1" x14ac:dyDescent="0.2">
      <c r="A33" s="1" t="s">
        <v>1140</v>
      </c>
      <c r="B33" s="451"/>
      <c r="C33" s="530"/>
      <c r="D33" s="451"/>
    </row>
    <row r="34" spans="1:5" ht="12.75" customHeight="1" x14ac:dyDescent="0.2">
      <c r="A34" s="33"/>
      <c r="B34" s="451"/>
      <c r="C34" s="530"/>
      <c r="D34" s="451"/>
    </row>
    <row r="35" spans="1:5" ht="12.75" customHeight="1" x14ac:dyDescent="0.2">
      <c r="A35" s="33"/>
      <c r="B35" s="451"/>
      <c r="C35" s="451"/>
      <c r="D35" s="451"/>
    </row>
    <row r="36" spans="1:5" ht="12.75" customHeight="1" x14ac:dyDescent="0.2">
      <c r="A36" s="20"/>
      <c r="B36" s="453"/>
      <c r="C36" s="453"/>
      <c r="D36" s="453"/>
    </row>
    <row r="37" spans="1:5" ht="12.75" customHeight="1" x14ac:dyDescent="0.2">
      <c r="A37" s="20"/>
      <c r="B37" s="172"/>
      <c r="C37" s="108"/>
      <c r="D37" s="108"/>
    </row>
    <row r="38" spans="1:5" ht="12.75" customHeight="1" x14ac:dyDescent="0.2">
      <c r="A38" s="33"/>
      <c r="B38" s="451"/>
      <c r="C38" s="451"/>
      <c r="D38" s="451"/>
    </row>
    <row r="39" spans="1:5" ht="12.75" customHeight="1" x14ac:dyDescent="0.2">
      <c r="A39" s="33"/>
      <c r="B39" s="451"/>
      <c r="C39" s="451"/>
      <c r="D39" s="451"/>
    </row>
    <row r="40" spans="1:5" ht="12.75" customHeight="1" x14ac:dyDescent="0.2">
      <c r="A40" s="33"/>
      <c r="B40" s="451"/>
      <c r="C40" s="451"/>
      <c r="D40" s="451"/>
      <c r="E40" s="92"/>
    </row>
    <row r="41" spans="1:5" ht="12.75" customHeight="1" x14ac:dyDescent="0.2">
      <c r="A41" s="33"/>
      <c r="B41" s="451"/>
      <c r="C41" s="451"/>
      <c r="D41" s="451"/>
    </row>
    <row r="42" spans="1:5" ht="12.75" customHeight="1" x14ac:dyDescent="0.2">
      <c r="A42" s="33"/>
      <c r="B42" s="172"/>
      <c r="C42" s="451"/>
      <c r="D42" s="451"/>
    </row>
    <row r="43" spans="1:5" ht="12.75" customHeight="1" x14ac:dyDescent="0.2">
      <c r="A43" s="33"/>
      <c r="B43" s="172"/>
      <c r="C43" s="451"/>
      <c r="D43" s="451"/>
    </row>
    <row r="44" spans="1:5" ht="12.75" customHeight="1" x14ac:dyDescent="0.2">
      <c r="A44" s="33"/>
      <c r="B44" s="172"/>
      <c r="C44" s="451"/>
      <c r="D44" s="451"/>
    </row>
    <row r="45" spans="1:5" ht="12.75" customHeight="1" x14ac:dyDescent="0.2">
      <c r="A45" s="33"/>
      <c r="B45" s="451"/>
      <c r="C45" s="451"/>
      <c r="D45" s="451"/>
    </row>
    <row r="46" spans="1:5" ht="12.75" customHeight="1" x14ac:dyDescent="0.2">
      <c r="A46" s="33"/>
      <c r="B46" s="451"/>
      <c r="C46" s="451"/>
      <c r="D46" s="108"/>
    </row>
    <row r="47" spans="1:5" ht="12.75" customHeight="1" x14ac:dyDescent="0.2">
      <c r="A47" s="33"/>
      <c r="B47" s="454"/>
      <c r="C47" s="451"/>
      <c r="D47" s="451"/>
    </row>
  </sheetData>
  <sheetProtection selectLockedCells="1" selectUnlockedCells="1"/>
  <mergeCells count="2">
    <mergeCell ref="A12:D12"/>
    <mergeCell ref="A22:D22"/>
  </mergeCells>
  <printOptions horizontalCentered="1"/>
  <pageMargins left="1.1000000000000001" right="0.39374999999999999" top="0.54027777777777775" bottom="0.72986111111111107" header="0.51180555555555551" footer="0.51180555555555551"/>
  <pageSetup paperSize="9" scale="88" firstPageNumber="0" orientation="portrait" r:id="rId1"/>
  <headerFooter alignWithMargins="0"/>
  <colBreaks count="1" manualBreakCount="1">
    <brk id="5" max="1048575" man="1"/>
  </colBreaks>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0</xdr:colOff>
                <xdr:row>0</xdr:row>
                <xdr:rowOff>0</xdr:rowOff>
              </from>
              <to>
                <xdr:col>0</xdr:col>
                <xdr:colOff>1285875</xdr:colOff>
                <xdr:row>6</xdr:row>
                <xdr:rowOff>133350</xdr:rowOff>
              </to>
            </anchor>
          </objectPr>
        </oleObject>
      </mc:Choice>
      <mc:Fallback>
        <oleObject progId="PBrush" shapeId="40961" r:id="rId4"/>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O317"/>
  <sheetViews>
    <sheetView showGridLines="0" topLeftCell="A282" zoomScaleNormal="100" zoomScaleSheetLayoutView="85" workbookViewId="0">
      <selection activeCell="B51" sqref="B51"/>
    </sheetView>
  </sheetViews>
  <sheetFormatPr baseColWidth="10" defaultColWidth="10" defaultRowHeight="14.25" x14ac:dyDescent="0.2"/>
  <cols>
    <col min="1" max="1" width="38.28515625" style="537" customWidth="1"/>
    <col min="2" max="2" width="15.7109375" style="537" customWidth="1"/>
    <col min="3" max="3" width="17.42578125" style="537" customWidth="1"/>
    <col min="4" max="4" width="7.85546875" style="537" bestFit="1" customWidth="1"/>
    <col min="5" max="5" width="17.140625" style="537" customWidth="1"/>
    <col min="6" max="6" width="16.7109375" style="537" customWidth="1"/>
    <col min="7" max="7" width="13.28515625" style="194" customWidth="1"/>
    <col min="8" max="8" width="12.42578125" style="537" bestFit="1" customWidth="1"/>
    <col min="9" max="16384" width="10" style="537"/>
  </cols>
  <sheetData>
    <row r="1" spans="1:13" ht="14.25" customHeight="1" x14ac:dyDescent="0.2">
      <c r="B1" s="980" t="s">
        <v>1303</v>
      </c>
      <c r="C1" s="980"/>
      <c r="D1" s="980"/>
      <c r="E1" s="980"/>
      <c r="F1" s="980"/>
      <c r="H1" s="980"/>
      <c r="I1" s="980"/>
      <c r="J1" s="980"/>
      <c r="K1" s="980"/>
      <c r="L1" s="980"/>
      <c r="M1" s="980"/>
    </row>
    <row r="2" spans="1:13" x14ac:dyDescent="0.2">
      <c r="B2" s="980"/>
      <c r="C2" s="980"/>
      <c r="D2" s="980"/>
      <c r="E2" s="980"/>
      <c r="F2" s="980"/>
      <c r="H2" s="980"/>
      <c r="I2" s="980"/>
      <c r="J2" s="980"/>
      <c r="K2" s="980"/>
      <c r="L2" s="980"/>
      <c r="M2" s="980"/>
    </row>
    <row r="3" spans="1:13" ht="15" customHeight="1" x14ac:dyDescent="0.2">
      <c r="B3" s="980"/>
      <c r="C3" s="980"/>
      <c r="D3" s="980"/>
      <c r="E3" s="980"/>
      <c r="F3" s="980"/>
    </row>
    <row r="4" spans="1:13" x14ac:dyDescent="0.2">
      <c r="B4" s="980"/>
      <c r="C4" s="980"/>
      <c r="D4" s="980"/>
      <c r="E4" s="980"/>
      <c r="F4" s="980"/>
    </row>
    <row r="5" spans="1:13" x14ac:dyDescent="0.2">
      <c r="A5" s="539" t="s">
        <v>3</v>
      </c>
      <c r="B5" s="980"/>
      <c r="C5" s="980"/>
      <c r="D5" s="980"/>
      <c r="E5" s="980"/>
      <c r="F5" s="980"/>
    </row>
    <row r="6" spans="1:13" x14ac:dyDescent="0.2">
      <c r="A6" s="541" t="s">
        <v>1200</v>
      </c>
      <c r="B6" s="981"/>
      <c r="C6" s="981"/>
      <c r="D6" s="981"/>
      <c r="E6" s="981"/>
      <c r="F6" s="981"/>
    </row>
    <row r="7" spans="1:13" ht="12.75" customHeight="1" x14ac:dyDescent="0.2">
      <c r="A7" s="542" t="s">
        <v>1201</v>
      </c>
      <c r="B7" s="543" t="s">
        <v>1118</v>
      </c>
      <c r="C7" s="543" t="s">
        <v>1202</v>
      </c>
      <c r="D7" s="543" t="s">
        <v>1203</v>
      </c>
      <c r="E7" s="543" t="s">
        <v>1204</v>
      </c>
      <c r="F7" s="543" t="s">
        <v>1205</v>
      </c>
    </row>
    <row r="8" spans="1:13" x14ac:dyDescent="0.2">
      <c r="A8" s="544" t="s">
        <v>1206</v>
      </c>
      <c r="B8" s="545"/>
      <c r="C8" s="546"/>
      <c r="D8" s="547"/>
      <c r="E8" s="548"/>
      <c r="F8" s="549"/>
    </row>
    <row r="9" spans="1:13" s="554" customFormat="1" x14ac:dyDescent="0.2">
      <c r="A9" s="550" t="s">
        <v>1324</v>
      </c>
      <c r="B9" s="551">
        <v>0</v>
      </c>
      <c r="C9" s="555">
        <v>170</v>
      </c>
      <c r="D9" s="555">
        <v>6384.71</v>
      </c>
      <c r="E9" s="551">
        <v>1085400.7</v>
      </c>
      <c r="F9" s="553" t="s">
        <v>1207</v>
      </c>
      <c r="G9" s="330"/>
    </row>
    <row r="10" spans="1:13" s="554" customFormat="1" x14ac:dyDescent="0.2">
      <c r="A10" s="550" t="s">
        <v>1325</v>
      </c>
      <c r="B10" s="551">
        <v>0</v>
      </c>
      <c r="C10" s="555">
        <v>5334</v>
      </c>
      <c r="D10" s="555">
        <v>6384.71</v>
      </c>
      <c r="E10" s="551">
        <v>34056043.140000001</v>
      </c>
      <c r="F10" s="553" t="s">
        <v>1207</v>
      </c>
      <c r="G10" s="330"/>
    </row>
    <row r="11" spans="1:13" s="554" customFormat="1" x14ac:dyDescent="0.2">
      <c r="A11" s="550" t="s">
        <v>1326</v>
      </c>
      <c r="B11" s="551">
        <v>0</v>
      </c>
      <c r="C11" s="555">
        <v>16645</v>
      </c>
      <c r="D11" s="555">
        <v>6384.71</v>
      </c>
      <c r="E11" s="551">
        <v>106273497.95</v>
      </c>
      <c r="F11" s="553" t="s">
        <v>1207</v>
      </c>
      <c r="G11" s="330"/>
    </row>
    <row r="12" spans="1:13" s="554" customFormat="1" x14ac:dyDescent="0.2">
      <c r="A12" s="550" t="s">
        <v>1327</v>
      </c>
      <c r="B12" s="551">
        <v>0</v>
      </c>
      <c r="C12" s="555">
        <v>495</v>
      </c>
      <c r="D12" s="555">
        <v>6384.71</v>
      </c>
      <c r="E12" s="551">
        <v>3160431.45</v>
      </c>
      <c r="F12" s="553" t="s">
        <v>1207</v>
      </c>
      <c r="G12" s="330"/>
    </row>
    <row r="13" spans="1:13" s="554" customFormat="1" x14ac:dyDescent="0.2">
      <c r="A13" s="550" t="s">
        <v>1328</v>
      </c>
      <c r="B13" s="551">
        <v>0</v>
      </c>
      <c r="C13" s="555">
        <v>30600</v>
      </c>
      <c r="D13" s="555">
        <v>6384.71</v>
      </c>
      <c r="E13" s="551">
        <v>195372126</v>
      </c>
      <c r="F13" s="553" t="s">
        <v>1207</v>
      </c>
      <c r="G13" s="330"/>
    </row>
    <row r="14" spans="1:13" s="554" customFormat="1" x14ac:dyDescent="0.2">
      <c r="A14" s="550" t="s">
        <v>1329</v>
      </c>
      <c r="B14" s="551">
        <v>0</v>
      </c>
      <c r="C14" s="555">
        <v>805</v>
      </c>
      <c r="D14" s="555">
        <v>6384.71</v>
      </c>
      <c r="E14" s="551">
        <v>5139691.55</v>
      </c>
      <c r="F14" s="553" t="s">
        <v>1207</v>
      </c>
      <c r="G14" s="330"/>
    </row>
    <row r="15" spans="1:13" s="554" customFormat="1" x14ac:dyDescent="0.2">
      <c r="A15" s="550" t="s">
        <v>1330</v>
      </c>
      <c r="B15" s="551">
        <v>0</v>
      </c>
      <c r="C15" s="555">
        <v>2058.65</v>
      </c>
      <c r="D15" s="555">
        <v>6384.71</v>
      </c>
      <c r="E15" s="551">
        <v>13143883.241500001</v>
      </c>
      <c r="F15" s="553" t="s">
        <v>1207</v>
      </c>
      <c r="G15" s="330"/>
    </row>
    <row r="16" spans="1:13" s="554" customFormat="1" x14ac:dyDescent="0.2">
      <c r="A16" s="550" t="s">
        <v>1331</v>
      </c>
      <c r="B16" s="551">
        <v>0</v>
      </c>
      <c r="C16" s="555">
        <v>211</v>
      </c>
      <c r="D16" s="555">
        <v>6384.71</v>
      </c>
      <c r="E16" s="551">
        <v>1347173.81</v>
      </c>
      <c r="F16" s="553" t="s">
        <v>1207</v>
      </c>
      <c r="G16" s="330"/>
    </row>
    <row r="17" spans="1:7" s="554" customFormat="1" x14ac:dyDescent="0.2">
      <c r="A17" s="550" t="s">
        <v>1332</v>
      </c>
      <c r="B17" s="551">
        <v>0</v>
      </c>
      <c r="C17" s="555">
        <v>704</v>
      </c>
      <c r="D17" s="555">
        <v>6384.71</v>
      </c>
      <c r="E17" s="551">
        <v>4494835.84</v>
      </c>
      <c r="F17" s="553" t="s">
        <v>1207</v>
      </c>
      <c r="G17" s="330"/>
    </row>
    <row r="18" spans="1:7" s="554" customFormat="1" x14ac:dyDescent="0.2">
      <c r="A18" s="550" t="s">
        <v>1333</v>
      </c>
      <c r="B18" s="551">
        <v>0</v>
      </c>
      <c r="C18" s="555">
        <v>1082.2</v>
      </c>
      <c r="D18" s="555">
        <v>6384.71</v>
      </c>
      <c r="E18" s="551">
        <v>6909533.1620000005</v>
      </c>
      <c r="F18" s="553" t="s">
        <v>1207</v>
      </c>
      <c r="G18" s="330"/>
    </row>
    <row r="19" spans="1:7" s="554" customFormat="1" x14ac:dyDescent="0.2">
      <c r="A19" s="550" t="s">
        <v>1334</v>
      </c>
      <c r="B19" s="551">
        <v>0</v>
      </c>
      <c r="C19" s="555">
        <v>1259.0999999999999</v>
      </c>
      <c r="D19" s="555">
        <v>6384.71</v>
      </c>
      <c r="E19" s="551">
        <v>8038988.3609999996</v>
      </c>
      <c r="F19" s="553" t="s">
        <v>1207</v>
      </c>
      <c r="G19" s="194"/>
    </row>
    <row r="20" spans="1:7" s="554" customFormat="1" x14ac:dyDescent="0.2">
      <c r="A20" s="550" t="s">
        <v>1335</v>
      </c>
      <c r="B20" s="551">
        <v>0</v>
      </c>
      <c r="C20" s="555">
        <v>7647.74</v>
      </c>
      <c r="D20" s="555">
        <v>6384.71</v>
      </c>
      <c r="E20" s="551">
        <v>48828602.055399999</v>
      </c>
      <c r="F20" s="553" t="s">
        <v>1207</v>
      </c>
      <c r="G20" s="194"/>
    </row>
    <row r="21" spans="1:7" s="554" customFormat="1" x14ac:dyDescent="0.2">
      <c r="A21" s="550" t="s">
        <v>1336</v>
      </c>
      <c r="B21" s="551">
        <v>0</v>
      </c>
      <c r="C21" s="555">
        <v>555.52</v>
      </c>
      <c r="D21" s="555">
        <v>6384.71</v>
      </c>
      <c r="E21" s="551">
        <v>3546834.0992000001</v>
      </c>
      <c r="F21" s="553" t="s">
        <v>1207</v>
      </c>
      <c r="G21" s="194"/>
    </row>
    <row r="22" spans="1:7" s="554" customFormat="1" x14ac:dyDescent="0.2">
      <c r="A22" s="550" t="s">
        <v>1337</v>
      </c>
      <c r="B22" s="551">
        <v>0</v>
      </c>
      <c r="C22" s="555">
        <v>1960</v>
      </c>
      <c r="D22" s="555">
        <v>6384.71</v>
      </c>
      <c r="E22" s="551">
        <v>12514031.6</v>
      </c>
      <c r="F22" s="553" t="s">
        <v>1207</v>
      </c>
      <c r="G22" s="194"/>
    </row>
    <row r="23" spans="1:7" s="554" customFormat="1" ht="14.25" customHeight="1" x14ac:dyDescent="0.2">
      <c r="A23" s="550" t="s">
        <v>1338</v>
      </c>
      <c r="B23" s="551">
        <v>0</v>
      </c>
      <c r="C23" s="555">
        <v>1669.32</v>
      </c>
      <c r="D23" s="555">
        <v>6384.71</v>
      </c>
      <c r="E23" s="551">
        <v>10658124.097199999</v>
      </c>
      <c r="F23" s="553" t="s">
        <v>1207</v>
      </c>
      <c r="G23" s="194"/>
    </row>
    <row r="24" spans="1:7" s="554" customFormat="1" ht="14.25" customHeight="1" x14ac:dyDescent="0.2">
      <c r="A24" s="550" t="s">
        <v>1339</v>
      </c>
      <c r="B24" s="551">
        <v>0</v>
      </c>
      <c r="C24" s="555">
        <v>41415.79</v>
      </c>
      <c r="D24" s="555">
        <v>6384.71</v>
      </c>
      <c r="E24" s="551">
        <v>264427808.57089999</v>
      </c>
      <c r="F24" s="553" t="s">
        <v>1207</v>
      </c>
      <c r="G24" s="194"/>
    </row>
    <row r="25" spans="1:7" s="554" customFormat="1" ht="14.25" customHeight="1" x14ac:dyDescent="0.2">
      <c r="A25" s="550" t="s">
        <v>1340</v>
      </c>
      <c r="B25" s="551">
        <v>0</v>
      </c>
      <c r="C25" s="555">
        <v>379.96</v>
      </c>
      <c r="D25" s="555">
        <v>6384.71</v>
      </c>
      <c r="E25" s="551">
        <v>2425934.4115999998</v>
      </c>
      <c r="F25" s="553" t="s">
        <v>1207</v>
      </c>
      <c r="G25" s="194"/>
    </row>
    <row r="26" spans="1:7" s="554" customFormat="1" ht="14.25" customHeight="1" x14ac:dyDescent="0.2">
      <c r="A26" s="550" t="s">
        <v>1341</v>
      </c>
      <c r="B26" s="551">
        <v>0</v>
      </c>
      <c r="C26" s="555">
        <v>4980</v>
      </c>
      <c r="D26" s="555">
        <v>6384.71</v>
      </c>
      <c r="E26" s="551">
        <v>31795855.800000001</v>
      </c>
      <c r="F26" s="553" t="s">
        <v>1207</v>
      </c>
      <c r="G26" s="194"/>
    </row>
    <row r="27" spans="1:7" s="554" customFormat="1" ht="14.25" customHeight="1" x14ac:dyDescent="0.2">
      <c r="A27" s="550" t="s">
        <v>1342</v>
      </c>
      <c r="B27" s="551">
        <v>0</v>
      </c>
      <c r="C27" s="555">
        <v>2362.0100000000002</v>
      </c>
      <c r="D27" s="555">
        <v>6384.71</v>
      </c>
      <c r="E27" s="551">
        <v>15080748.867100002</v>
      </c>
      <c r="F27" s="553" t="s">
        <v>1207</v>
      </c>
      <c r="G27" s="194"/>
    </row>
    <row r="28" spans="1:7" s="554" customFormat="1" ht="14.25" customHeight="1" x14ac:dyDescent="0.2">
      <c r="A28" s="550" t="s">
        <v>1343</v>
      </c>
      <c r="B28" s="551">
        <v>0</v>
      </c>
      <c r="C28" s="555">
        <v>159712.22000000003</v>
      </c>
      <c r="D28" s="555">
        <v>6384.71</v>
      </c>
      <c r="E28" s="551">
        <v>1019716208.1562002</v>
      </c>
      <c r="F28" s="553" t="s">
        <v>1207</v>
      </c>
      <c r="G28" s="194"/>
    </row>
    <row r="29" spans="1:7" s="554" customFormat="1" ht="14.25" customHeight="1" x14ac:dyDescent="0.2">
      <c r="A29" s="550" t="s">
        <v>1344</v>
      </c>
      <c r="B29" s="551">
        <v>0</v>
      </c>
      <c r="C29" s="555">
        <v>19152.099999999991</v>
      </c>
      <c r="D29" s="555">
        <v>6384.71</v>
      </c>
      <c r="E29" s="551">
        <v>122280604.39099994</v>
      </c>
      <c r="F29" s="553" t="s">
        <v>1207</v>
      </c>
      <c r="G29" s="194"/>
    </row>
    <row r="30" spans="1:7" s="554" customFormat="1" ht="14.25" customHeight="1" x14ac:dyDescent="0.2">
      <c r="A30" s="550" t="s">
        <v>1345</v>
      </c>
      <c r="B30" s="551">
        <v>0</v>
      </c>
      <c r="C30" s="555">
        <v>25900</v>
      </c>
      <c r="D30" s="555">
        <v>6384.71</v>
      </c>
      <c r="E30" s="551">
        <v>165363989</v>
      </c>
      <c r="F30" s="553" t="s">
        <v>1207</v>
      </c>
      <c r="G30" s="194"/>
    </row>
    <row r="31" spans="1:7" s="554" customFormat="1" ht="14.25" customHeight="1" x14ac:dyDescent="0.2">
      <c r="A31" s="550" t="s">
        <v>1346</v>
      </c>
      <c r="B31" s="551">
        <v>0</v>
      </c>
      <c r="C31" s="555">
        <v>522</v>
      </c>
      <c r="D31" s="555">
        <v>6384.71</v>
      </c>
      <c r="E31" s="551">
        <v>3332818.62</v>
      </c>
      <c r="F31" s="553" t="s">
        <v>1207</v>
      </c>
      <c r="G31" s="194"/>
    </row>
    <row r="32" spans="1:7" s="554" customFormat="1" ht="14.25" customHeight="1" x14ac:dyDescent="0.2">
      <c r="A32" s="550" t="s">
        <v>1347</v>
      </c>
      <c r="B32" s="551">
        <v>0</v>
      </c>
      <c r="C32" s="555">
        <v>14237.09</v>
      </c>
      <c r="D32" s="555">
        <v>6384.71</v>
      </c>
      <c r="E32" s="551">
        <v>90899690.893900007</v>
      </c>
      <c r="F32" s="553" t="s">
        <v>1207</v>
      </c>
      <c r="G32" s="194"/>
    </row>
    <row r="33" spans="1:7" s="554" customFormat="1" ht="14.25" customHeight="1" x14ac:dyDescent="0.2">
      <c r="A33" s="550" t="s">
        <v>1348</v>
      </c>
      <c r="B33" s="551">
        <v>0</v>
      </c>
      <c r="C33" s="555">
        <v>4264</v>
      </c>
      <c r="D33" s="555">
        <v>6384.71</v>
      </c>
      <c r="E33" s="551">
        <v>27224403.440000001</v>
      </c>
      <c r="F33" s="553" t="s">
        <v>1207</v>
      </c>
      <c r="G33" s="194"/>
    </row>
    <row r="34" spans="1:7" s="554" customFormat="1" ht="14.25" customHeight="1" x14ac:dyDescent="0.2">
      <c r="A34" s="550" t="s">
        <v>1349</v>
      </c>
      <c r="B34" s="551">
        <v>0</v>
      </c>
      <c r="C34" s="555">
        <v>52600</v>
      </c>
      <c r="D34" s="555">
        <v>6384.71</v>
      </c>
      <c r="E34" s="551">
        <v>335835746</v>
      </c>
      <c r="F34" s="553" t="s">
        <v>1207</v>
      </c>
      <c r="G34" s="194"/>
    </row>
    <row r="35" spans="1:7" s="554" customFormat="1" ht="14.25" customHeight="1" x14ac:dyDescent="0.2">
      <c r="A35" s="550" t="s">
        <v>1350</v>
      </c>
      <c r="B35" s="551">
        <v>0</v>
      </c>
      <c r="C35" s="555">
        <v>300</v>
      </c>
      <c r="D35" s="555">
        <v>6384.71</v>
      </c>
      <c r="E35" s="551">
        <v>1915413</v>
      </c>
      <c r="F35" s="553" t="s">
        <v>1207</v>
      </c>
      <c r="G35" s="194"/>
    </row>
    <row r="36" spans="1:7" s="554" customFormat="1" ht="14.25" customHeight="1" x14ac:dyDescent="0.2">
      <c r="A36" s="550" t="s">
        <v>1351</v>
      </c>
      <c r="B36" s="551">
        <v>0</v>
      </c>
      <c r="C36" s="555">
        <v>38922</v>
      </c>
      <c r="D36" s="555">
        <v>6384.71</v>
      </c>
      <c r="E36" s="551">
        <v>248505682.62</v>
      </c>
      <c r="F36" s="553" t="s">
        <v>1207</v>
      </c>
      <c r="G36" s="194"/>
    </row>
    <row r="37" spans="1:7" s="554" customFormat="1" ht="14.25" customHeight="1" x14ac:dyDescent="0.2">
      <c r="A37" s="550" t="s">
        <v>1352</v>
      </c>
      <c r="B37" s="551">
        <v>0</v>
      </c>
      <c r="C37" s="555">
        <v>500</v>
      </c>
      <c r="D37" s="555">
        <v>6384.71</v>
      </c>
      <c r="E37" s="551">
        <v>3192355</v>
      </c>
      <c r="F37" s="553" t="s">
        <v>1207</v>
      </c>
      <c r="G37" s="194"/>
    </row>
    <row r="38" spans="1:7" s="554" customFormat="1" ht="14.25" customHeight="1" x14ac:dyDescent="0.2">
      <c r="A38" s="550" t="s">
        <v>1353</v>
      </c>
      <c r="B38" s="551">
        <v>0</v>
      </c>
      <c r="C38" s="555">
        <v>2500</v>
      </c>
      <c r="D38" s="555">
        <v>6384.71</v>
      </c>
      <c r="E38" s="551">
        <v>15961775</v>
      </c>
      <c r="F38" s="553" t="s">
        <v>1207</v>
      </c>
      <c r="G38" s="194"/>
    </row>
    <row r="39" spans="1:7" s="554" customFormat="1" ht="14.25" customHeight="1" x14ac:dyDescent="0.2">
      <c r="A39" s="550" t="s">
        <v>1354</v>
      </c>
      <c r="B39" s="551">
        <v>0</v>
      </c>
      <c r="C39" s="555">
        <v>28000</v>
      </c>
      <c r="D39" s="555">
        <v>6384.71</v>
      </c>
      <c r="E39" s="551">
        <v>178771880</v>
      </c>
      <c r="F39" s="553" t="s">
        <v>1207</v>
      </c>
      <c r="G39" s="194"/>
    </row>
    <row r="40" spans="1:7" s="554" customFormat="1" ht="14.25" customHeight="1" x14ac:dyDescent="0.2">
      <c r="A40" s="550" t="s">
        <v>1355</v>
      </c>
      <c r="B40" s="551">
        <v>0</v>
      </c>
      <c r="C40" s="555">
        <v>300</v>
      </c>
      <c r="D40" s="555">
        <v>6384.71</v>
      </c>
      <c r="E40" s="551">
        <v>1915413</v>
      </c>
      <c r="F40" s="553" t="s">
        <v>1207</v>
      </c>
      <c r="G40" s="194"/>
    </row>
    <row r="41" spans="1:7" s="554" customFormat="1" ht="14.25" customHeight="1" x14ac:dyDescent="0.2">
      <c r="A41" s="550" t="s">
        <v>1356</v>
      </c>
      <c r="B41" s="551">
        <v>0</v>
      </c>
      <c r="C41" s="555">
        <v>1290</v>
      </c>
      <c r="D41" s="555">
        <v>6384.71</v>
      </c>
      <c r="E41" s="551">
        <v>8236275.9000000004</v>
      </c>
      <c r="F41" s="553" t="s">
        <v>1207</v>
      </c>
      <c r="G41" s="194"/>
    </row>
    <row r="42" spans="1:7" s="554" customFormat="1" ht="14.25" customHeight="1" x14ac:dyDescent="0.2">
      <c r="A42" s="550" t="s">
        <v>1357</v>
      </c>
      <c r="B42" s="551">
        <v>0</v>
      </c>
      <c r="C42" s="555">
        <v>66269.599999999991</v>
      </c>
      <c r="D42" s="555">
        <v>6384.71</v>
      </c>
      <c r="E42" s="551">
        <v>423112177.81599993</v>
      </c>
      <c r="F42" s="553" t="s">
        <v>1207</v>
      </c>
      <c r="G42" s="194"/>
    </row>
    <row r="43" spans="1:7" s="554" customFormat="1" ht="14.25" customHeight="1" x14ac:dyDescent="0.2">
      <c r="A43" s="550" t="s">
        <v>1358</v>
      </c>
      <c r="B43" s="551">
        <v>8837775</v>
      </c>
      <c r="C43" s="555">
        <v>0</v>
      </c>
      <c r="D43" s="555"/>
      <c r="E43" s="551">
        <v>8837775</v>
      </c>
      <c r="F43" s="553" t="s">
        <v>1207</v>
      </c>
      <c r="G43" s="194"/>
    </row>
    <row r="44" spans="1:7" s="554" customFormat="1" ht="14.25" customHeight="1" x14ac:dyDescent="0.2">
      <c r="A44" s="550" t="s">
        <v>1359</v>
      </c>
      <c r="B44" s="551">
        <v>98184700</v>
      </c>
      <c r="C44" s="555">
        <v>0</v>
      </c>
      <c r="D44" s="555"/>
      <c r="E44" s="551">
        <v>98184700</v>
      </c>
      <c r="F44" s="553" t="s">
        <v>1207</v>
      </c>
      <c r="G44" s="194"/>
    </row>
    <row r="45" spans="1:7" s="554" customFormat="1" ht="14.25" customHeight="1" x14ac:dyDescent="0.2">
      <c r="A45" s="550" t="s">
        <v>1360</v>
      </c>
      <c r="B45" s="551">
        <v>3980000</v>
      </c>
      <c r="C45" s="555">
        <v>0</v>
      </c>
      <c r="D45" s="555"/>
      <c r="E45" s="551">
        <v>3980000</v>
      </c>
      <c r="F45" s="553" t="s">
        <v>1207</v>
      </c>
      <c r="G45" s="194"/>
    </row>
    <row r="46" spans="1:7" s="554" customFormat="1" ht="14.25" customHeight="1" x14ac:dyDescent="0.2">
      <c r="A46" s="550" t="s">
        <v>1361</v>
      </c>
      <c r="B46" s="551">
        <v>4105000</v>
      </c>
      <c r="C46" s="555">
        <v>0</v>
      </c>
      <c r="D46" s="555"/>
      <c r="E46" s="551">
        <v>4105000</v>
      </c>
      <c r="F46" s="553" t="s">
        <v>1207</v>
      </c>
      <c r="G46" s="194"/>
    </row>
    <row r="47" spans="1:7" s="554" customFormat="1" ht="14.25" customHeight="1" x14ac:dyDescent="0.2">
      <c r="A47" s="550" t="s">
        <v>1362</v>
      </c>
      <c r="B47" s="551">
        <v>978150</v>
      </c>
      <c r="C47" s="555">
        <v>0</v>
      </c>
      <c r="D47" s="555"/>
      <c r="E47" s="551">
        <v>978150</v>
      </c>
      <c r="F47" s="553" t="s">
        <v>1207</v>
      </c>
      <c r="G47" s="194"/>
    </row>
    <row r="48" spans="1:7" s="554" customFormat="1" ht="14.25" customHeight="1" x14ac:dyDescent="0.2">
      <c r="A48" s="550" t="s">
        <v>1363</v>
      </c>
      <c r="B48" s="551">
        <v>77681</v>
      </c>
      <c r="C48" s="555">
        <v>0</v>
      </c>
      <c r="D48" s="555"/>
      <c r="E48" s="551">
        <v>77681</v>
      </c>
      <c r="F48" s="553" t="s">
        <v>1207</v>
      </c>
      <c r="G48" s="194"/>
    </row>
    <row r="49" spans="1:7" s="554" customFormat="1" ht="14.25" customHeight="1" x14ac:dyDescent="0.2">
      <c r="A49" s="550" t="s">
        <v>1364</v>
      </c>
      <c r="B49" s="551">
        <v>465000</v>
      </c>
      <c r="C49" s="555">
        <v>0</v>
      </c>
      <c r="D49" s="555"/>
      <c r="E49" s="551">
        <v>465000</v>
      </c>
      <c r="F49" s="553" t="s">
        <v>1207</v>
      </c>
      <c r="G49" s="194"/>
    </row>
    <row r="50" spans="1:7" s="554" customFormat="1" ht="14.25" customHeight="1" x14ac:dyDescent="0.2">
      <c r="A50" s="550" t="s">
        <v>1365</v>
      </c>
      <c r="B50" s="551">
        <v>1335840</v>
      </c>
      <c r="C50" s="555">
        <v>0</v>
      </c>
      <c r="D50" s="555"/>
      <c r="E50" s="551">
        <v>1335840</v>
      </c>
      <c r="F50" s="553" t="s">
        <v>1207</v>
      </c>
      <c r="G50" s="194"/>
    </row>
    <row r="51" spans="1:7" s="554" customFormat="1" ht="14.25" customHeight="1" x14ac:dyDescent="0.2">
      <c r="A51" s="550" t="s">
        <v>1366</v>
      </c>
      <c r="B51" s="551">
        <v>560040</v>
      </c>
      <c r="C51" s="555">
        <v>0</v>
      </c>
      <c r="D51" s="555"/>
      <c r="E51" s="551">
        <v>560040</v>
      </c>
      <c r="F51" s="553" t="s">
        <v>1207</v>
      </c>
      <c r="G51" s="194"/>
    </row>
    <row r="52" spans="1:7" s="554" customFormat="1" ht="14.25" customHeight="1" x14ac:dyDescent="0.2">
      <c r="A52" s="550" t="s">
        <v>1367</v>
      </c>
      <c r="B52" s="551">
        <v>4420000</v>
      </c>
      <c r="C52" s="555">
        <v>0</v>
      </c>
      <c r="D52" s="555"/>
      <c r="E52" s="551">
        <v>4420000</v>
      </c>
      <c r="F52" s="553" t="s">
        <v>1207</v>
      </c>
      <c r="G52" s="194"/>
    </row>
    <row r="53" spans="1:7" s="554" customFormat="1" ht="14.25" customHeight="1" x14ac:dyDescent="0.2">
      <c r="A53" s="550" t="s">
        <v>1329</v>
      </c>
      <c r="B53" s="551">
        <v>3800000</v>
      </c>
      <c r="C53" s="555">
        <v>0</v>
      </c>
      <c r="D53" s="555"/>
      <c r="E53" s="551">
        <v>3800000</v>
      </c>
      <c r="F53" s="553" t="s">
        <v>1207</v>
      </c>
      <c r="G53" s="194"/>
    </row>
    <row r="54" spans="1:7" s="554" customFormat="1" ht="14.25" customHeight="1" x14ac:dyDescent="0.2">
      <c r="A54" s="550" t="s">
        <v>1330</v>
      </c>
      <c r="B54" s="551">
        <v>2889865</v>
      </c>
      <c r="C54" s="555">
        <v>0</v>
      </c>
      <c r="D54" s="555"/>
      <c r="E54" s="551">
        <v>2889865</v>
      </c>
      <c r="F54" s="553" t="s">
        <v>1207</v>
      </c>
      <c r="G54" s="194"/>
    </row>
    <row r="55" spans="1:7" s="554" customFormat="1" ht="14.25" customHeight="1" x14ac:dyDescent="0.2">
      <c r="A55" s="550" t="s">
        <v>1368</v>
      </c>
      <c r="B55" s="551">
        <v>5365200</v>
      </c>
      <c r="C55" s="555">
        <v>0</v>
      </c>
      <c r="D55" s="555"/>
      <c r="E55" s="551">
        <v>5365200</v>
      </c>
      <c r="F55" s="553" t="s">
        <v>1207</v>
      </c>
      <c r="G55" s="194"/>
    </row>
    <row r="56" spans="1:7" s="554" customFormat="1" ht="14.25" customHeight="1" x14ac:dyDescent="0.2">
      <c r="A56" s="550" t="s">
        <v>1369</v>
      </c>
      <c r="B56" s="551">
        <v>300000</v>
      </c>
      <c r="C56" s="555">
        <v>0</v>
      </c>
      <c r="D56" s="555"/>
      <c r="E56" s="551">
        <v>300000</v>
      </c>
      <c r="F56" s="553" t="s">
        <v>1207</v>
      </c>
      <c r="G56" s="194"/>
    </row>
    <row r="57" spans="1:7" s="554" customFormat="1" ht="14.25" customHeight="1" x14ac:dyDescent="0.2">
      <c r="A57" s="550" t="s">
        <v>1370</v>
      </c>
      <c r="B57" s="551">
        <v>1056000</v>
      </c>
      <c r="C57" s="555">
        <v>0</v>
      </c>
      <c r="D57" s="555"/>
      <c r="E57" s="551">
        <v>1056000</v>
      </c>
      <c r="F57" s="553" t="s">
        <v>1207</v>
      </c>
      <c r="G57" s="194"/>
    </row>
    <row r="58" spans="1:7" s="554" customFormat="1" ht="14.25" customHeight="1" x14ac:dyDescent="0.2">
      <c r="A58" s="550" t="s">
        <v>1371</v>
      </c>
      <c r="B58" s="551">
        <v>6150000</v>
      </c>
      <c r="C58" s="555">
        <v>0</v>
      </c>
      <c r="D58" s="555"/>
      <c r="E58" s="551">
        <v>6150000</v>
      </c>
      <c r="F58" s="553" t="s">
        <v>1207</v>
      </c>
      <c r="G58" s="194"/>
    </row>
    <row r="59" spans="1:7" s="554" customFormat="1" ht="14.25" customHeight="1" x14ac:dyDescent="0.2">
      <c r="A59" s="550" t="s">
        <v>1372</v>
      </c>
      <c r="B59" s="551">
        <v>28901500</v>
      </c>
      <c r="C59" s="555">
        <v>0</v>
      </c>
      <c r="D59" s="555"/>
      <c r="E59" s="551">
        <v>28901500</v>
      </c>
      <c r="F59" s="553" t="s">
        <v>1207</v>
      </c>
      <c r="G59" s="194"/>
    </row>
    <row r="60" spans="1:7" s="554" customFormat="1" ht="14.25" customHeight="1" x14ac:dyDescent="0.2">
      <c r="A60" s="550" t="s">
        <v>1373</v>
      </c>
      <c r="B60" s="551">
        <v>1210000</v>
      </c>
      <c r="C60" s="555">
        <v>0</v>
      </c>
      <c r="D60" s="555"/>
      <c r="E60" s="551">
        <v>1210000</v>
      </c>
      <c r="F60" s="553" t="s">
        <v>1207</v>
      </c>
      <c r="G60" s="194"/>
    </row>
    <row r="61" spans="1:7" s="554" customFormat="1" ht="14.25" customHeight="1" x14ac:dyDescent="0.2">
      <c r="A61" s="550" t="s">
        <v>1374</v>
      </c>
      <c r="B61" s="551">
        <v>4189260</v>
      </c>
      <c r="C61" s="555">
        <v>0</v>
      </c>
      <c r="D61" s="555"/>
      <c r="E61" s="551">
        <v>4189260</v>
      </c>
      <c r="F61" s="553" t="s">
        <v>1207</v>
      </c>
      <c r="G61" s="194"/>
    </row>
    <row r="62" spans="1:7" s="554" customFormat="1" ht="14.25" customHeight="1" x14ac:dyDescent="0.2">
      <c r="A62" s="550" t="s">
        <v>1375</v>
      </c>
      <c r="B62" s="551">
        <v>1396200</v>
      </c>
      <c r="C62" s="555">
        <v>0</v>
      </c>
      <c r="D62" s="555"/>
      <c r="E62" s="551">
        <v>1396200</v>
      </c>
      <c r="F62" s="553" t="s">
        <v>1207</v>
      </c>
      <c r="G62" s="194"/>
    </row>
    <row r="63" spans="1:7" s="554" customFormat="1" ht="14.25" customHeight="1" x14ac:dyDescent="0.2">
      <c r="A63" s="550" t="s">
        <v>1376</v>
      </c>
      <c r="B63" s="551">
        <v>7400</v>
      </c>
      <c r="C63" s="555">
        <v>0</v>
      </c>
      <c r="D63" s="555"/>
      <c r="E63" s="551">
        <v>7400</v>
      </c>
      <c r="F63" s="553" t="s">
        <v>1207</v>
      </c>
      <c r="G63" s="194"/>
    </row>
    <row r="64" spans="1:7" s="554" customFormat="1" ht="14.25" customHeight="1" x14ac:dyDescent="0.2">
      <c r="A64" s="550" t="s">
        <v>1377</v>
      </c>
      <c r="B64" s="551">
        <v>7520000</v>
      </c>
      <c r="C64" s="555">
        <v>0</v>
      </c>
      <c r="D64" s="555"/>
      <c r="E64" s="551">
        <v>7520000</v>
      </c>
      <c r="F64" s="553" t="s">
        <v>1207</v>
      </c>
      <c r="G64" s="194"/>
    </row>
    <row r="65" spans="1:7" s="554" customFormat="1" ht="14.25" customHeight="1" x14ac:dyDescent="0.2">
      <c r="A65" s="550" t="s">
        <v>1378</v>
      </c>
      <c r="B65" s="551">
        <v>17393000</v>
      </c>
      <c r="C65" s="555">
        <v>0</v>
      </c>
      <c r="D65" s="555"/>
      <c r="E65" s="551">
        <v>17393000</v>
      </c>
      <c r="F65" s="553" t="s">
        <v>1207</v>
      </c>
      <c r="G65" s="194"/>
    </row>
    <row r="66" spans="1:7" s="554" customFormat="1" ht="14.25" customHeight="1" x14ac:dyDescent="0.2">
      <c r="A66" s="550" t="s">
        <v>1379</v>
      </c>
      <c r="B66" s="551">
        <v>1626240</v>
      </c>
      <c r="C66" s="555">
        <v>0</v>
      </c>
      <c r="D66" s="555"/>
      <c r="E66" s="551">
        <v>1626240</v>
      </c>
      <c r="F66" s="553" t="s">
        <v>1207</v>
      </c>
      <c r="G66" s="194"/>
    </row>
    <row r="67" spans="1:7" s="554" customFormat="1" ht="14.25" customHeight="1" x14ac:dyDescent="0.2">
      <c r="A67" s="550" t="s">
        <v>1334</v>
      </c>
      <c r="B67" s="551">
        <v>15937500</v>
      </c>
      <c r="C67" s="555">
        <v>0</v>
      </c>
      <c r="D67" s="555"/>
      <c r="E67" s="551">
        <v>15937500</v>
      </c>
      <c r="F67" s="553" t="s">
        <v>1207</v>
      </c>
      <c r="G67" s="194"/>
    </row>
    <row r="68" spans="1:7" s="554" customFormat="1" ht="14.25" customHeight="1" x14ac:dyDescent="0.2">
      <c r="A68" s="550" t="s">
        <v>1380</v>
      </c>
      <c r="B68" s="551">
        <v>1133153</v>
      </c>
      <c r="C68" s="555">
        <v>0</v>
      </c>
      <c r="D68" s="555"/>
      <c r="E68" s="551">
        <v>1133153</v>
      </c>
      <c r="F68" s="553" t="s">
        <v>1207</v>
      </c>
      <c r="G68" s="194"/>
    </row>
    <row r="69" spans="1:7" s="554" customFormat="1" ht="14.25" customHeight="1" x14ac:dyDescent="0.2">
      <c r="A69" s="550" t="s">
        <v>1381</v>
      </c>
      <c r="B69" s="551">
        <v>14872000</v>
      </c>
      <c r="C69" s="555">
        <v>0</v>
      </c>
      <c r="D69" s="555"/>
      <c r="E69" s="551">
        <v>14872000</v>
      </c>
      <c r="F69" s="553" t="s">
        <v>1207</v>
      </c>
      <c r="G69" s="194"/>
    </row>
    <row r="70" spans="1:7" s="554" customFormat="1" ht="14.25" customHeight="1" x14ac:dyDescent="0.2">
      <c r="A70" s="550" t="s">
        <v>1382</v>
      </c>
      <c r="B70" s="551">
        <v>48761000</v>
      </c>
      <c r="C70" s="555">
        <v>0</v>
      </c>
      <c r="D70" s="555"/>
      <c r="E70" s="551">
        <v>48761000</v>
      </c>
      <c r="F70" s="553" t="s">
        <v>1207</v>
      </c>
      <c r="G70" s="194"/>
    </row>
    <row r="71" spans="1:7" s="554" customFormat="1" ht="14.25" customHeight="1" x14ac:dyDescent="0.2">
      <c r="A71" s="550" t="s">
        <v>1383</v>
      </c>
      <c r="B71" s="551">
        <v>2533492</v>
      </c>
      <c r="C71" s="555">
        <v>0</v>
      </c>
      <c r="D71" s="555"/>
      <c r="E71" s="551">
        <v>2533492</v>
      </c>
      <c r="F71" s="553" t="s">
        <v>1207</v>
      </c>
      <c r="G71" s="194"/>
    </row>
    <row r="72" spans="1:7" s="554" customFormat="1" ht="14.25" customHeight="1" x14ac:dyDescent="0.2">
      <c r="A72" s="550" t="s">
        <v>1384</v>
      </c>
      <c r="B72" s="551">
        <v>480000</v>
      </c>
      <c r="C72" s="555">
        <v>0</v>
      </c>
      <c r="D72" s="555"/>
      <c r="E72" s="551">
        <v>480000</v>
      </c>
      <c r="F72" s="553" t="s">
        <v>1207</v>
      </c>
      <c r="G72" s="194"/>
    </row>
    <row r="73" spans="1:7" s="554" customFormat="1" ht="14.25" customHeight="1" x14ac:dyDescent="0.2">
      <c r="A73" s="550" t="s">
        <v>1385</v>
      </c>
      <c r="B73" s="551">
        <v>3750000</v>
      </c>
      <c r="C73" s="555">
        <v>0</v>
      </c>
      <c r="D73" s="555"/>
      <c r="E73" s="551">
        <v>3750000</v>
      </c>
      <c r="F73" s="553" t="s">
        <v>1207</v>
      </c>
      <c r="G73" s="194"/>
    </row>
    <row r="74" spans="1:7" s="554" customFormat="1" ht="14.25" customHeight="1" x14ac:dyDescent="0.2">
      <c r="A74" s="550" t="s">
        <v>1386</v>
      </c>
      <c r="B74" s="551">
        <v>183300</v>
      </c>
      <c r="C74" s="555">
        <v>0</v>
      </c>
      <c r="D74" s="555"/>
      <c r="E74" s="551">
        <v>183300</v>
      </c>
      <c r="F74" s="553" t="s">
        <v>1207</v>
      </c>
      <c r="G74" s="194"/>
    </row>
    <row r="75" spans="1:7" s="554" customFormat="1" ht="14.25" customHeight="1" x14ac:dyDescent="0.2">
      <c r="A75" s="550" t="s">
        <v>1387</v>
      </c>
      <c r="B75" s="551">
        <v>66858240</v>
      </c>
      <c r="C75" s="555">
        <v>0</v>
      </c>
      <c r="D75" s="555"/>
      <c r="E75" s="551">
        <v>66858240</v>
      </c>
      <c r="F75" s="553" t="s">
        <v>1207</v>
      </c>
      <c r="G75" s="194"/>
    </row>
    <row r="76" spans="1:7" s="554" customFormat="1" ht="14.25" customHeight="1" x14ac:dyDescent="0.2">
      <c r="A76" s="550" t="s">
        <v>1388</v>
      </c>
      <c r="B76" s="551">
        <v>9300000</v>
      </c>
      <c r="C76" s="555">
        <v>0</v>
      </c>
      <c r="D76" s="555"/>
      <c r="E76" s="551">
        <v>9300000</v>
      </c>
      <c r="F76" s="553" t="s">
        <v>1207</v>
      </c>
      <c r="G76" s="194"/>
    </row>
    <row r="77" spans="1:7" s="554" customFormat="1" ht="14.25" customHeight="1" x14ac:dyDescent="0.2">
      <c r="A77" s="550" t="s">
        <v>1389</v>
      </c>
      <c r="B77" s="551">
        <v>750000</v>
      </c>
      <c r="C77" s="555">
        <v>0</v>
      </c>
      <c r="D77" s="555"/>
      <c r="E77" s="551">
        <v>750000</v>
      </c>
      <c r="F77" s="553" t="s">
        <v>1207</v>
      </c>
      <c r="G77" s="194"/>
    </row>
    <row r="78" spans="1:7" x14ac:dyDescent="0.2">
      <c r="A78" s="550" t="s">
        <v>1390</v>
      </c>
      <c r="B78" s="551">
        <v>1060042</v>
      </c>
      <c r="C78" s="555">
        <v>0</v>
      </c>
      <c r="D78" s="555"/>
      <c r="E78" s="551">
        <v>1060042</v>
      </c>
      <c r="F78" s="553" t="s">
        <v>1207</v>
      </c>
    </row>
    <row r="79" spans="1:7" s="554" customFormat="1" x14ac:dyDescent="0.2">
      <c r="A79" s="550" t="s">
        <v>1391</v>
      </c>
      <c r="B79" s="551">
        <v>1552000</v>
      </c>
      <c r="C79" s="555">
        <v>0</v>
      </c>
      <c r="D79" s="555"/>
      <c r="E79" s="551">
        <v>1552000</v>
      </c>
      <c r="F79" s="553" t="s">
        <v>1207</v>
      </c>
      <c r="G79" s="194"/>
    </row>
    <row r="80" spans="1:7" s="554" customFormat="1" x14ac:dyDescent="0.2">
      <c r="A80" s="550" t="s">
        <v>1392</v>
      </c>
      <c r="B80" s="551">
        <v>210758</v>
      </c>
      <c r="C80" s="555">
        <v>0</v>
      </c>
      <c r="D80" s="555"/>
      <c r="E80" s="551">
        <v>210758</v>
      </c>
      <c r="F80" s="553" t="s">
        <v>1207</v>
      </c>
      <c r="G80" s="194"/>
    </row>
    <row r="81" spans="1:7" s="554" customFormat="1" x14ac:dyDescent="0.2">
      <c r="A81" s="550" t="s">
        <v>1393</v>
      </c>
      <c r="B81" s="551">
        <v>1960000</v>
      </c>
      <c r="C81" s="555">
        <v>0</v>
      </c>
      <c r="D81" s="555"/>
      <c r="E81" s="551">
        <v>1960000</v>
      </c>
      <c r="F81" s="553" t="s">
        <v>1207</v>
      </c>
      <c r="G81" s="194"/>
    </row>
    <row r="82" spans="1:7" s="554" customFormat="1" x14ac:dyDescent="0.2">
      <c r="A82" s="550" t="s">
        <v>1394</v>
      </c>
      <c r="B82" s="551">
        <v>2750000</v>
      </c>
      <c r="C82" s="555">
        <v>0</v>
      </c>
      <c r="D82" s="555"/>
      <c r="E82" s="551">
        <v>2750000</v>
      </c>
      <c r="F82" s="553" t="s">
        <v>1207</v>
      </c>
      <c r="G82" s="194"/>
    </row>
    <row r="83" spans="1:7" s="554" customFormat="1" x14ac:dyDescent="0.2">
      <c r="A83" s="550" t="s">
        <v>1395</v>
      </c>
      <c r="B83" s="551">
        <v>330000</v>
      </c>
      <c r="C83" s="555">
        <v>0</v>
      </c>
      <c r="D83" s="555"/>
      <c r="E83" s="551">
        <v>330000</v>
      </c>
      <c r="F83" s="553" t="s">
        <v>1207</v>
      </c>
      <c r="G83" s="194"/>
    </row>
    <row r="84" spans="1:7" x14ac:dyDescent="0.2">
      <c r="A84" s="550" t="s">
        <v>1396</v>
      </c>
      <c r="B84" s="551">
        <v>1446000</v>
      </c>
      <c r="C84" s="555">
        <v>0</v>
      </c>
      <c r="D84" s="555"/>
      <c r="E84" s="551">
        <v>1446000</v>
      </c>
      <c r="F84" s="553" t="s">
        <v>1207</v>
      </c>
    </row>
    <row r="85" spans="1:7" x14ac:dyDescent="0.2">
      <c r="A85" s="550" t="s">
        <v>1397</v>
      </c>
      <c r="B85" s="551">
        <v>1878000</v>
      </c>
      <c r="C85" s="555">
        <v>0</v>
      </c>
      <c r="D85" s="555"/>
      <c r="E85" s="551">
        <v>1878000</v>
      </c>
      <c r="F85" s="553" t="s">
        <v>1207</v>
      </c>
    </row>
    <row r="86" spans="1:7" x14ac:dyDescent="0.2">
      <c r="A86" s="550" t="s">
        <v>1398</v>
      </c>
      <c r="B86" s="551">
        <v>374487</v>
      </c>
      <c r="C86" s="555">
        <v>0</v>
      </c>
      <c r="D86" s="555"/>
      <c r="E86" s="551">
        <v>374487</v>
      </c>
      <c r="F86" s="553" t="s">
        <v>1207</v>
      </c>
    </row>
    <row r="87" spans="1:7" s="554" customFormat="1" x14ac:dyDescent="0.2">
      <c r="A87" s="550" t="s">
        <v>1399</v>
      </c>
      <c r="B87" s="551">
        <v>500000</v>
      </c>
      <c r="C87" s="555">
        <v>0</v>
      </c>
      <c r="D87" s="555"/>
      <c r="E87" s="551">
        <v>500000</v>
      </c>
      <c r="F87" s="553" t="s">
        <v>1207</v>
      </c>
      <c r="G87" s="194"/>
    </row>
    <row r="88" spans="1:7" s="554" customFormat="1" x14ac:dyDescent="0.2">
      <c r="A88" s="550" t="s">
        <v>1400</v>
      </c>
      <c r="B88" s="551">
        <v>10537608</v>
      </c>
      <c r="C88" s="555">
        <v>0</v>
      </c>
      <c r="D88" s="555"/>
      <c r="E88" s="551">
        <v>10537608</v>
      </c>
      <c r="F88" s="553" t="s">
        <v>1207</v>
      </c>
      <c r="G88" s="194"/>
    </row>
    <row r="89" spans="1:7" s="554" customFormat="1" x14ac:dyDescent="0.2">
      <c r="A89" s="550" t="s">
        <v>1401</v>
      </c>
      <c r="B89" s="551">
        <v>15730000</v>
      </c>
      <c r="C89" s="555">
        <v>0</v>
      </c>
      <c r="D89" s="555"/>
      <c r="E89" s="551">
        <v>15730000</v>
      </c>
      <c r="F89" s="553" t="s">
        <v>1207</v>
      </c>
      <c r="G89" s="194"/>
    </row>
    <row r="90" spans="1:7" s="538" customFormat="1" x14ac:dyDescent="0.2">
      <c r="A90" s="550" t="s">
        <v>1402</v>
      </c>
      <c r="B90" s="551">
        <v>8670000</v>
      </c>
      <c r="C90" s="555">
        <v>0</v>
      </c>
      <c r="D90" s="555"/>
      <c r="E90" s="551">
        <v>8670000</v>
      </c>
      <c r="F90" s="553" t="s">
        <v>1207</v>
      </c>
      <c r="G90" s="327"/>
    </row>
    <row r="91" spans="1:7" s="538" customFormat="1" x14ac:dyDescent="0.2">
      <c r="A91" s="550" t="s">
        <v>1403</v>
      </c>
      <c r="B91" s="551">
        <v>8917900</v>
      </c>
      <c r="C91" s="555">
        <v>0</v>
      </c>
      <c r="D91" s="555"/>
      <c r="E91" s="551">
        <v>8917900</v>
      </c>
      <c r="F91" s="553" t="s">
        <v>1207</v>
      </c>
      <c r="G91" s="327"/>
    </row>
    <row r="92" spans="1:7" s="538" customFormat="1" x14ac:dyDescent="0.2">
      <c r="A92" s="550" t="s">
        <v>1404</v>
      </c>
      <c r="B92" s="551">
        <v>7563024</v>
      </c>
      <c r="C92" s="555">
        <v>0</v>
      </c>
      <c r="D92" s="555"/>
      <c r="E92" s="551">
        <v>7563024</v>
      </c>
      <c r="F92" s="553" t="s">
        <v>1207</v>
      </c>
      <c r="G92" s="327"/>
    </row>
    <row r="93" spans="1:7" s="538" customFormat="1" x14ac:dyDescent="0.2">
      <c r="A93" s="550" t="s">
        <v>1405</v>
      </c>
      <c r="B93" s="551">
        <v>17382500</v>
      </c>
      <c r="C93" s="555">
        <v>0</v>
      </c>
      <c r="D93" s="555"/>
      <c r="E93" s="551">
        <v>17382500</v>
      </c>
      <c r="F93" s="553" t="s">
        <v>1207</v>
      </c>
      <c r="G93" s="327"/>
    </row>
    <row r="94" spans="1:7" s="538" customFormat="1" x14ac:dyDescent="0.2">
      <c r="A94" s="550" t="s">
        <v>1338</v>
      </c>
      <c r="B94" s="551">
        <v>1160000</v>
      </c>
      <c r="C94" s="555">
        <v>0</v>
      </c>
      <c r="D94" s="555"/>
      <c r="E94" s="551">
        <v>1160000</v>
      </c>
      <c r="F94" s="553" t="s">
        <v>1207</v>
      </c>
      <c r="G94" s="327"/>
    </row>
    <row r="95" spans="1:7" s="538" customFormat="1" x14ac:dyDescent="0.2">
      <c r="A95" s="550" t="s">
        <v>1406</v>
      </c>
      <c r="B95" s="551">
        <v>42531940</v>
      </c>
      <c r="C95" s="555">
        <v>0</v>
      </c>
      <c r="D95" s="555"/>
      <c r="E95" s="551">
        <v>42531940</v>
      </c>
      <c r="F95" s="553" t="s">
        <v>1207</v>
      </c>
      <c r="G95" s="327"/>
    </row>
    <row r="96" spans="1:7" s="538" customFormat="1" x14ac:dyDescent="0.2">
      <c r="A96" s="550" t="s">
        <v>1407</v>
      </c>
      <c r="B96" s="551">
        <v>2851285</v>
      </c>
      <c r="C96" s="555">
        <v>0</v>
      </c>
      <c r="D96" s="555"/>
      <c r="E96" s="551">
        <v>2851285</v>
      </c>
      <c r="F96" s="553" t="s">
        <v>1207</v>
      </c>
      <c r="G96" s="327"/>
    </row>
    <row r="97" spans="1:7" s="538" customFormat="1" x14ac:dyDescent="0.2">
      <c r="A97" s="550" t="s">
        <v>1408</v>
      </c>
      <c r="B97" s="551">
        <v>8230110</v>
      </c>
      <c r="C97" s="555">
        <v>0</v>
      </c>
      <c r="D97" s="555"/>
      <c r="E97" s="551">
        <v>8230110</v>
      </c>
      <c r="F97" s="553" t="s">
        <v>1207</v>
      </c>
      <c r="G97" s="327"/>
    </row>
    <row r="98" spans="1:7" s="538" customFormat="1" x14ac:dyDescent="0.2">
      <c r="A98" s="550" t="s">
        <v>1409</v>
      </c>
      <c r="B98" s="551">
        <v>445000</v>
      </c>
      <c r="C98" s="555">
        <v>0</v>
      </c>
      <c r="D98" s="555"/>
      <c r="E98" s="551">
        <v>445000</v>
      </c>
      <c r="F98" s="553" t="s">
        <v>1207</v>
      </c>
      <c r="G98" s="327"/>
    </row>
    <row r="99" spans="1:7" s="538" customFormat="1" x14ac:dyDescent="0.2">
      <c r="A99" s="550" t="s">
        <v>1410</v>
      </c>
      <c r="B99" s="551">
        <v>4400000</v>
      </c>
      <c r="C99" s="555">
        <v>0</v>
      </c>
      <c r="D99" s="555"/>
      <c r="E99" s="551">
        <v>4400000</v>
      </c>
      <c r="F99" s="553" t="s">
        <v>1207</v>
      </c>
      <c r="G99" s="327"/>
    </row>
    <row r="100" spans="1:7" s="538" customFormat="1" x14ac:dyDescent="0.2">
      <c r="A100" s="550" t="s">
        <v>1411</v>
      </c>
      <c r="B100" s="551">
        <v>1334722</v>
      </c>
      <c r="C100" s="555">
        <v>0</v>
      </c>
      <c r="D100" s="555"/>
      <c r="E100" s="551">
        <v>1334722</v>
      </c>
      <c r="F100" s="553" t="s">
        <v>1207</v>
      </c>
      <c r="G100" s="327"/>
    </row>
    <row r="101" spans="1:7" s="538" customFormat="1" x14ac:dyDescent="0.2">
      <c r="A101" s="550" t="s">
        <v>1412</v>
      </c>
      <c r="B101" s="551">
        <v>925172</v>
      </c>
      <c r="C101" s="555">
        <v>0</v>
      </c>
      <c r="D101" s="555"/>
      <c r="E101" s="551">
        <v>925172</v>
      </c>
      <c r="F101" s="553" t="s">
        <v>1207</v>
      </c>
      <c r="G101" s="327"/>
    </row>
    <row r="102" spans="1:7" s="538" customFormat="1" x14ac:dyDescent="0.2">
      <c r="A102" s="550" t="s">
        <v>1413</v>
      </c>
      <c r="B102" s="551">
        <v>497200</v>
      </c>
      <c r="C102" s="555">
        <v>0</v>
      </c>
      <c r="D102" s="555"/>
      <c r="E102" s="551">
        <v>497200</v>
      </c>
      <c r="F102" s="553" t="s">
        <v>1207</v>
      </c>
      <c r="G102" s="327"/>
    </row>
    <row r="103" spans="1:7" s="538" customFormat="1" x14ac:dyDescent="0.2">
      <c r="A103" s="550" t="s">
        <v>1414</v>
      </c>
      <c r="B103" s="551">
        <v>505778</v>
      </c>
      <c r="C103" s="555">
        <v>0</v>
      </c>
      <c r="D103" s="555"/>
      <c r="E103" s="551">
        <v>505778</v>
      </c>
      <c r="F103" s="553" t="s">
        <v>1207</v>
      </c>
      <c r="G103" s="327"/>
    </row>
    <row r="104" spans="1:7" s="538" customFormat="1" x14ac:dyDescent="0.2">
      <c r="A104" s="550" t="s">
        <v>1415</v>
      </c>
      <c r="B104" s="551">
        <v>237500</v>
      </c>
      <c r="C104" s="555">
        <v>0</v>
      </c>
      <c r="D104" s="555"/>
      <c r="E104" s="551">
        <v>237500</v>
      </c>
      <c r="F104" s="553" t="s">
        <v>1207</v>
      </c>
      <c r="G104" s="327"/>
    </row>
    <row r="105" spans="1:7" s="538" customFormat="1" x14ac:dyDescent="0.2">
      <c r="A105" s="550" t="s">
        <v>1416</v>
      </c>
      <c r="B105" s="551">
        <v>12540000</v>
      </c>
      <c r="C105" s="555">
        <v>0</v>
      </c>
      <c r="D105" s="555"/>
      <c r="E105" s="551">
        <v>12540000</v>
      </c>
      <c r="F105" s="553" t="s">
        <v>1207</v>
      </c>
      <c r="G105" s="327"/>
    </row>
    <row r="106" spans="1:7" s="538" customFormat="1" x14ac:dyDescent="0.2">
      <c r="A106" s="550" t="s">
        <v>1417</v>
      </c>
      <c r="B106" s="551">
        <v>676700</v>
      </c>
      <c r="C106" s="555">
        <v>0</v>
      </c>
      <c r="D106" s="555"/>
      <c r="E106" s="551">
        <v>676700</v>
      </c>
      <c r="F106" s="553" t="s">
        <v>1207</v>
      </c>
      <c r="G106" s="327"/>
    </row>
    <row r="107" spans="1:7" s="538" customFormat="1" x14ac:dyDescent="0.2">
      <c r="A107" s="550" t="s">
        <v>1418</v>
      </c>
      <c r="B107" s="551">
        <v>980000</v>
      </c>
      <c r="C107" s="555">
        <v>0</v>
      </c>
      <c r="D107" s="555"/>
      <c r="E107" s="551">
        <v>980000</v>
      </c>
      <c r="F107" s="553" t="s">
        <v>1207</v>
      </c>
      <c r="G107" s="327"/>
    </row>
    <row r="108" spans="1:7" s="538" customFormat="1" x14ac:dyDescent="0.2">
      <c r="A108" s="550" t="s">
        <v>1419</v>
      </c>
      <c r="B108" s="551">
        <v>25580000</v>
      </c>
      <c r="C108" s="555">
        <v>0</v>
      </c>
      <c r="D108" s="555"/>
      <c r="E108" s="551">
        <v>25580000</v>
      </c>
      <c r="F108" s="553" t="s">
        <v>1207</v>
      </c>
      <c r="G108" s="327"/>
    </row>
    <row r="109" spans="1:7" s="538" customFormat="1" x14ac:dyDescent="0.2">
      <c r="A109" s="550" t="s">
        <v>1420</v>
      </c>
      <c r="B109" s="551">
        <v>1281216</v>
      </c>
      <c r="C109" s="555">
        <v>0</v>
      </c>
      <c r="D109" s="555"/>
      <c r="E109" s="551">
        <v>1281216</v>
      </c>
      <c r="F109" s="553" t="s">
        <v>1207</v>
      </c>
      <c r="G109" s="327"/>
    </row>
    <row r="110" spans="1:7" s="538" customFormat="1" x14ac:dyDescent="0.2">
      <c r="A110" s="550" t="s">
        <v>1421</v>
      </c>
      <c r="B110" s="551">
        <v>1350000</v>
      </c>
      <c r="C110" s="555">
        <v>0</v>
      </c>
      <c r="D110" s="555"/>
      <c r="E110" s="551">
        <v>1350000</v>
      </c>
      <c r="F110" s="553" t="s">
        <v>1207</v>
      </c>
      <c r="G110" s="327"/>
    </row>
    <row r="111" spans="1:7" s="538" customFormat="1" x14ac:dyDescent="0.2">
      <c r="A111" s="550" t="s">
        <v>1422</v>
      </c>
      <c r="B111" s="551">
        <v>4773477</v>
      </c>
      <c r="C111" s="555">
        <v>0</v>
      </c>
      <c r="D111" s="555"/>
      <c r="E111" s="551">
        <v>4773477</v>
      </c>
      <c r="F111" s="553" t="s">
        <v>1207</v>
      </c>
      <c r="G111" s="327"/>
    </row>
    <row r="112" spans="1:7" s="538" customFormat="1" x14ac:dyDescent="0.2">
      <c r="A112" s="550" t="s">
        <v>1423</v>
      </c>
      <c r="B112" s="551">
        <v>2903000</v>
      </c>
      <c r="C112" s="555">
        <v>0</v>
      </c>
      <c r="D112" s="555"/>
      <c r="E112" s="551">
        <v>2903000</v>
      </c>
      <c r="F112" s="553" t="s">
        <v>1207</v>
      </c>
      <c r="G112" s="327"/>
    </row>
    <row r="113" spans="1:7" s="538" customFormat="1" x14ac:dyDescent="0.2">
      <c r="A113" s="550" t="s">
        <v>1424</v>
      </c>
      <c r="B113" s="551">
        <v>1237500</v>
      </c>
      <c r="C113" s="555">
        <v>0</v>
      </c>
      <c r="D113" s="555"/>
      <c r="E113" s="551">
        <v>1237500</v>
      </c>
      <c r="F113" s="553" t="s">
        <v>1207</v>
      </c>
      <c r="G113" s="327"/>
    </row>
    <row r="114" spans="1:7" s="538" customFormat="1" x14ac:dyDescent="0.2">
      <c r="A114" s="550" t="s">
        <v>1425</v>
      </c>
      <c r="B114" s="551">
        <v>71678791</v>
      </c>
      <c r="C114" s="555">
        <v>0</v>
      </c>
      <c r="D114" s="555"/>
      <c r="E114" s="551">
        <v>71678791</v>
      </c>
      <c r="F114" s="553" t="s">
        <v>1207</v>
      </c>
      <c r="G114" s="327"/>
    </row>
    <row r="115" spans="1:7" s="538" customFormat="1" x14ac:dyDescent="0.2">
      <c r="A115" s="550" t="s">
        <v>1426</v>
      </c>
      <c r="B115" s="551">
        <v>13455000</v>
      </c>
      <c r="C115" s="555">
        <v>0</v>
      </c>
      <c r="D115" s="555"/>
      <c r="E115" s="551">
        <v>13455000</v>
      </c>
      <c r="F115" s="553" t="s">
        <v>1207</v>
      </c>
      <c r="G115" s="327"/>
    </row>
    <row r="116" spans="1:7" s="538" customFormat="1" x14ac:dyDescent="0.2">
      <c r="A116" s="550" t="s">
        <v>1427</v>
      </c>
      <c r="B116" s="551">
        <v>693704</v>
      </c>
      <c r="C116" s="555">
        <v>0</v>
      </c>
      <c r="D116" s="555"/>
      <c r="E116" s="551">
        <v>693704</v>
      </c>
      <c r="F116" s="553" t="s">
        <v>1207</v>
      </c>
      <c r="G116" s="327"/>
    </row>
    <row r="117" spans="1:7" s="538" customFormat="1" x14ac:dyDescent="0.2">
      <c r="A117" s="550" t="s">
        <v>1428</v>
      </c>
      <c r="B117" s="551">
        <v>488948</v>
      </c>
      <c r="C117" s="555">
        <v>0</v>
      </c>
      <c r="D117" s="555"/>
      <c r="E117" s="551">
        <v>488948</v>
      </c>
      <c r="F117" s="553" t="s">
        <v>1207</v>
      </c>
      <c r="G117" s="327"/>
    </row>
    <row r="118" spans="1:7" s="538" customFormat="1" x14ac:dyDescent="0.2">
      <c r="A118" s="550" t="s">
        <v>1429</v>
      </c>
      <c r="B118" s="551">
        <v>2698500</v>
      </c>
      <c r="C118" s="555">
        <v>0</v>
      </c>
      <c r="D118" s="555"/>
      <c r="E118" s="551">
        <v>2698500</v>
      </c>
      <c r="F118" s="553" t="s">
        <v>1207</v>
      </c>
      <c r="G118" s="327"/>
    </row>
    <row r="119" spans="1:7" s="538" customFormat="1" x14ac:dyDescent="0.2">
      <c r="A119" s="550" t="s">
        <v>1430</v>
      </c>
      <c r="B119" s="551">
        <v>1254757</v>
      </c>
      <c r="C119" s="555">
        <v>0</v>
      </c>
      <c r="D119" s="555"/>
      <c r="E119" s="551">
        <v>1254757</v>
      </c>
      <c r="F119" s="553" t="s">
        <v>1207</v>
      </c>
      <c r="G119" s="327"/>
    </row>
    <row r="120" spans="1:7" s="538" customFormat="1" x14ac:dyDescent="0.2">
      <c r="A120" s="550" t="s">
        <v>1431</v>
      </c>
      <c r="B120" s="551">
        <v>267094</v>
      </c>
      <c r="C120" s="555">
        <v>0</v>
      </c>
      <c r="D120" s="555"/>
      <c r="E120" s="551">
        <v>267094</v>
      </c>
      <c r="F120" s="553" t="s">
        <v>1207</v>
      </c>
      <c r="G120" s="327"/>
    </row>
    <row r="121" spans="1:7" s="538" customFormat="1" x14ac:dyDescent="0.2">
      <c r="A121" s="550" t="s">
        <v>1432</v>
      </c>
      <c r="B121" s="551">
        <v>2580000</v>
      </c>
      <c r="C121" s="555">
        <v>0</v>
      </c>
      <c r="D121" s="555"/>
      <c r="E121" s="551">
        <v>2580000</v>
      </c>
      <c r="F121" s="553" t="s">
        <v>1207</v>
      </c>
      <c r="G121" s="327"/>
    </row>
    <row r="122" spans="1:7" s="538" customFormat="1" x14ac:dyDescent="0.2">
      <c r="A122" s="550" t="s">
        <v>1433</v>
      </c>
      <c r="B122" s="551">
        <v>9352000</v>
      </c>
      <c r="C122" s="555">
        <v>0</v>
      </c>
      <c r="D122" s="555"/>
      <c r="E122" s="551">
        <v>9352000</v>
      </c>
      <c r="F122" s="553" t="s">
        <v>1207</v>
      </c>
      <c r="G122" s="327"/>
    </row>
    <row r="123" spans="1:7" s="538" customFormat="1" x14ac:dyDescent="0.2">
      <c r="A123" s="550" t="s">
        <v>1434</v>
      </c>
      <c r="B123" s="551">
        <v>2453640</v>
      </c>
      <c r="C123" s="555">
        <v>0</v>
      </c>
      <c r="D123" s="555"/>
      <c r="E123" s="551">
        <v>2453640</v>
      </c>
      <c r="F123" s="553" t="s">
        <v>1207</v>
      </c>
      <c r="G123" s="327"/>
    </row>
    <row r="124" spans="1:7" s="538" customFormat="1" ht="15.75" customHeight="1" x14ac:dyDescent="0.2">
      <c r="A124" s="550" t="s">
        <v>1435</v>
      </c>
      <c r="B124" s="551">
        <v>36639000</v>
      </c>
      <c r="C124" s="555">
        <v>0</v>
      </c>
      <c r="D124" s="555"/>
      <c r="E124" s="551">
        <v>36639000</v>
      </c>
      <c r="F124" s="553" t="s">
        <v>1207</v>
      </c>
      <c r="G124" s="327"/>
    </row>
    <row r="125" spans="1:7" s="538" customFormat="1" x14ac:dyDescent="0.2">
      <c r="A125" s="550" t="s">
        <v>1436</v>
      </c>
      <c r="B125" s="551">
        <v>528000</v>
      </c>
      <c r="C125" s="555">
        <v>0</v>
      </c>
      <c r="D125" s="555"/>
      <c r="E125" s="551">
        <v>528000</v>
      </c>
      <c r="F125" s="553" t="s">
        <v>1207</v>
      </c>
      <c r="G125" s="327"/>
    </row>
    <row r="126" spans="1:7" s="538" customFormat="1" x14ac:dyDescent="0.2">
      <c r="A126" s="550" t="s">
        <v>1437</v>
      </c>
      <c r="B126" s="551">
        <v>1320000</v>
      </c>
      <c r="C126" s="555">
        <v>0</v>
      </c>
      <c r="D126" s="555"/>
      <c r="E126" s="551">
        <v>1320000</v>
      </c>
      <c r="F126" s="553" t="s">
        <v>1207</v>
      </c>
      <c r="G126" s="327"/>
    </row>
    <row r="127" spans="1:7" s="538" customFormat="1" x14ac:dyDescent="0.2">
      <c r="A127" s="550" t="s">
        <v>1438</v>
      </c>
      <c r="B127" s="551">
        <v>1369200</v>
      </c>
      <c r="C127" s="555">
        <v>0</v>
      </c>
      <c r="D127" s="555"/>
      <c r="E127" s="551">
        <v>1369200</v>
      </c>
      <c r="F127" s="553" t="s">
        <v>1207</v>
      </c>
      <c r="G127" s="327"/>
    </row>
    <row r="128" spans="1:7" s="538" customFormat="1" x14ac:dyDescent="0.2">
      <c r="A128" s="550" t="s">
        <v>1439</v>
      </c>
      <c r="B128" s="551">
        <v>408000</v>
      </c>
      <c r="C128" s="555">
        <v>0</v>
      </c>
      <c r="D128" s="555"/>
      <c r="E128" s="551">
        <v>408000</v>
      </c>
      <c r="F128" s="553" t="s">
        <v>1207</v>
      </c>
      <c r="G128" s="327"/>
    </row>
    <row r="129" spans="1:7" s="538" customFormat="1" x14ac:dyDescent="0.2">
      <c r="A129" s="550" t="s">
        <v>1440</v>
      </c>
      <c r="B129" s="551">
        <v>105334</v>
      </c>
      <c r="C129" s="555">
        <v>0</v>
      </c>
      <c r="D129" s="555"/>
      <c r="E129" s="551">
        <v>105334</v>
      </c>
      <c r="F129" s="553" t="s">
        <v>1207</v>
      </c>
      <c r="G129" s="327"/>
    </row>
    <row r="130" spans="1:7" s="538" customFormat="1" x14ac:dyDescent="0.2">
      <c r="A130" s="550" t="s">
        <v>1441</v>
      </c>
      <c r="B130" s="551">
        <v>220000</v>
      </c>
      <c r="C130" s="555">
        <v>0</v>
      </c>
      <c r="D130" s="555"/>
      <c r="E130" s="551">
        <v>220000</v>
      </c>
      <c r="F130" s="553" t="s">
        <v>1207</v>
      </c>
      <c r="G130" s="327"/>
    </row>
    <row r="131" spans="1:7" s="538" customFormat="1" x14ac:dyDescent="0.2">
      <c r="A131" s="550" t="s">
        <v>1442</v>
      </c>
      <c r="B131" s="551">
        <v>200000</v>
      </c>
      <c r="C131" s="555">
        <v>0</v>
      </c>
      <c r="D131" s="555"/>
      <c r="E131" s="551">
        <v>200000</v>
      </c>
      <c r="F131" s="553" t="s">
        <v>1207</v>
      </c>
      <c r="G131" s="327"/>
    </row>
    <row r="132" spans="1:7" s="538" customFormat="1" x14ac:dyDescent="0.2">
      <c r="A132" s="550" t="s">
        <v>1443</v>
      </c>
      <c r="B132" s="551">
        <v>1290000</v>
      </c>
      <c r="C132" s="555">
        <v>0</v>
      </c>
      <c r="D132" s="555"/>
      <c r="E132" s="551">
        <v>1290000</v>
      </c>
      <c r="F132" s="553" t="s">
        <v>1207</v>
      </c>
      <c r="G132" s="327"/>
    </row>
    <row r="133" spans="1:7" s="538" customFormat="1" x14ac:dyDescent="0.2">
      <c r="A133" s="550" t="s">
        <v>1444</v>
      </c>
      <c r="B133" s="551">
        <v>30000</v>
      </c>
      <c r="C133" s="555">
        <v>0</v>
      </c>
      <c r="D133" s="555"/>
      <c r="E133" s="551">
        <v>30000</v>
      </c>
      <c r="F133" s="553" t="s">
        <v>1207</v>
      </c>
      <c r="G133" s="327"/>
    </row>
    <row r="134" spans="1:7" s="538" customFormat="1" x14ac:dyDescent="0.2">
      <c r="A134" s="550" t="s">
        <v>1445</v>
      </c>
      <c r="B134" s="551">
        <v>6175000</v>
      </c>
      <c r="C134" s="555">
        <v>0</v>
      </c>
      <c r="D134" s="555"/>
      <c r="E134" s="551">
        <v>6175000</v>
      </c>
      <c r="F134" s="553" t="s">
        <v>1207</v>
      </c>
      <c r="G134" s="327"/>
    </row>
    <row r="135" spans="1:7" s="538" customFormat="1" x14ac:dyDescent="0.2">
      <c r="A135" s="550" t="s">
        <v>1446</v>
      </c>
      <c r="B135" s="551">
        <v>4400000</v>
      </c>
      <c r="C135" s="555">
        <v>0</v>
      </c>
      <c r="D135" s="555"/>
      <c r="E135" s="551">
        <v>4400000</v>
      </c>
      <c r="F135" s="553" t="s">
        <v>1207</v>
      </c>
      <c r="G135" s="327"/>
    </row>
    <row r="136" spans="1:7" s="538" customFormat="1" x14ac:dyDescent="0.2">
      <c r="A136" s="550" t="s">
        <v>1447</v>
      </c>
      <c r="B136" s="551">
        <v>990000</v>
      </c>
      <c r="C136" s="555">
        <v>0</v>
      </c>
      <c r="D136" s="555"/>
      <c r="E136" s="551">
        <v>990000</v>
      </c>
      <c r="F136" s="553" t="s">
        <v>1207</v>
      </c>
      <c r="G136" s="327"/>
    </row>
    <row r="137" spans="1:7" s="538" customFormat="1" x14ac:dyDescent="0.2">
      <c r="A137" s="550" t="s">
        <v>1448</v>
      </c>
      <c r="B137" s="551">
        <v>46950000</v>
      </c>
      <c r="C137" s="555">
        <v>0</v>
      </c>
      <c r="D137" s="555"/>
      <c r="E137" s="551">
        <v>46950000</v>
      </c>
      <c r="F137" s="553" t="s">
        <v>1207</v>
      </c>
      <c r="G137" s="327"/>
    </row>
    <row r="138" spans="1:7" s="538" customFormat="1" x14ac:dyDescent="0.2">
      <c r="A138" s="550" t="s">
        <v>1449</v>
      </c>
      <c r="B138" s="551">
        <v>209600</v>
      </c>
      <c r="C138" s="555">
        <v>0</v>
      </c>
      <c r="D138" s="555"/>
      <c r="E138" s="551">
        <v>209600</v>
      </c>
      <c r="F138" s="553" t="s">
        <v>1207</v>
      </c>
      <c r="G138" s="327"/>
    </row>
    <row r="139" spans="1:7" s="538" customFormat="1" x14ac:dyDescent="0.2">
      <c r="A139" s="550" t="s">
        <v>1450</v>
      </c>
      <c r="B139" s="551">
        <v>284320</v>
      </c>
      <c r="C139" s="555">
        <v>0</v>
      </c>
      <c r="D139" s="555"/>
      <c r="E139" s="551">
        <v>284320</v>
      </c>
      <c r="F139" s="553" t="s">
        <v>1207</v>
      </c>
      <c r="G139" s="327"/>
    </row>
    <row r="140" spans="1:7" s="538" customFormat="1" x14ac:dyDescent="0.2">
      <c r="A140" s="550" t="s">
        <v>1451</v>
      </c>
      <c r="B140" s="551">
        <v>42742500</v>
      </c>
      <c r="C140" s="555">
        <v>0</v>
      </c>
      <c r="D140" s="555"/>
      <c r="E140" s="551">
        <v>42742500</v>
      </c>
      <c r="F140" s="553" t="s">
        <v>1207</v>
      </c>
      <c r="G140" s="327"/>
    </row>
    <row r="141" spans="1:7" s="538" customFormat="1" x14ac:dyDescent="0.2">
      <c r="A141" s="550" t="s">
        <v>1452</v>
      </c>
      <c r="B141" s="551">
        <v>5500000</v>
      </c>
      <c r="C141" s="555">
        <v>0</v>
      </c>
      <c r="D141" s="555"/>
      <c r="E141" s="551">
        <v>5500000</v>
      </c>
      <c r="F141" s="553" t="s">
        <v>1207</v>
      </c>
      <c r="G141" s="327"/>
    </row>
    <row r="142" spans="1:7" s="538" customFormat="1" x14ac:dyDescent="0.2">
      <c r="A142" s="550" t="s">
        <v>1453</v>
      </c>
      <c r="B142" s="551">
        <v>2457605</v>
      </c>
      <c r="C142" s="555">
        <v>0</v>
      </c>
      <c r="D142" s="555"/>
      <c r="E142" s="551">
        <v>2457605</v>
      </c>
      <c r="F142" s="553" t="s">
        <v>1207</v>
      </c>
      <c r="G142" s="327"/>
    </row>
    <row r="143" spans="1:7" s="538" customFormat="1" x14ac:dyDescent="0.2">
      <c r="A143" s="550" t="s">
        <v>1454</v>
      </c>
      <c r="B143" s="551">
        <v>30000</v>
      </c>
      <c r="C143" s="555">
        <v>0</v>
      </c>
      <c r="D143" s="555"/>
      <c r="E143" s="551">
        <v>30000</v>
      </c>
      <c r="F143" s="553" t="s">
        <v>1207</v>
      </c>
      <c r="G143" s="327"/>
    </row>
    <row r="144" spans="1:7" s="538" customFormat="1" x14ac:dyDescent="0.2">
      <c r="A144" s="550" t="s">
        <v>1455</v>
      </c>
      <c r="B144" s="551">
        <v>40000</v>
      </c>
      <c r="C144" s="555">
        <v>0</v>
      </c>
      <c r="D144" s="555"/>
      <c r="E144" s="551">
        <v>40000</v>
      </c>
      <c r="F144" s="553" t="s">
        <v>1207</v>
      </c>
      <c r="G144" s="327"/>
    </row>
    <row r="145" spans="1:7" s="538" customFormat="1" x14ac:dyDescent="0.2">
      <c r="A145" s="550" t="s">
        <v>1456</v>
      </c>
      <c r="B145" s="551">
        <v>900000</v>
      </c>
      <c r="C145" s="555">
        <v>0</v>
      </c>
      <c r="D145" s="555"/>
      <c r="E145" s="551">
        <v>900000</v>
      </c>
      <c r="F145" s="553" t="s">
        <v>1207</v>
      </c>
      <c r="G145" s="327"/>
    </row>
    <row r="146" spans="1:7" s="538" customFormat="1" x14ac:dyDescent="0.2">
      <c r="A146" s="550" t="s">
        <v>1457</v>
      </c>
      <c r="B146" s="551">
        <v>339000</v>
      </c>
      <c r="C146" s="555">
        <v>0</v>
      </c>
      <c r="D146" s="555"/>
      <c r="E146" s="551">
        <v>339000</v>
      </c>
      <c r="F146" s="553" t="s">
        <v>1207</v>
      </c>
      <c r="G146" s="327"/>
    </row>
    <row r="147" spans="1:7" s="538" customFormat="1" x14ac:dyDescent="0.2">
      <c r="A147" s="550" t="s">
        <v>1458</v>
      </c>
      <c r="B147" s="551">
        <v>1840000</v>
      </c>
      <c r="C147" s="555">
        <v>0</v>
      </c>
      <c r="D147" s="555"/>
      <c r="E147" s="551">
        <v>1840000</v>
      </c>
      <c r="F147" s="553" t="s">
        <v>1207</v>
      </c>
      <c r="G147" s="327"/>
    </row>
    <row r="148" spans="1:7" s="538" customFormat="1" x14ac:dyDescent="0.2">
      <c r="A148" s="550" t="s">
        <v>1459</v>
      </c>
      <c r="B148" s="551">
        <v>27564000</v>
      </c>
      <c r="C148" s="555">
        <v>0</v>
      </c>
      <c r="D148" s="555"/>
      <c r="E148" s="551">
        <v>27564000</v>
      </c>
      <c r="F148" s="553" t="s">
        <v>1207</v>
      </c>
      <c r="G148" s="327"/>
    </row>
    <row r="149" spans="1:7" s="538" customFormat="1" x14ac:dyDescent="0.2">
      <c r="A149" s="550" t="s">
        <v>1460</v>
      </c>
      <c r="B149" s="551">
        <v>5500000</v>
      </c>
      <c r="C149" s="555">
        <v>0</v>
      </c>
      <c r="D149" s="555"/>
      <c r="E149" s="551">
        <v>5500000</v>
      </c>
      <c r="F149" s="553" t="s">
        <v>1207</v>
      </c>
      <c r="G149" s="327"/>
    </row>
    <row r="150" spans="1:7" s="538" customFormat="1" x14ac:dyDescent="0.2">
      <c r="A150" s="550" t="s">
        <v>1461</v>
      </c>
      <c r="B150" s="551">
        <v>6300000</v>
      </c>
      <c r="C150" s="555">
        <v>0</v>
      </c>
      <c r="D150" s="555"/>
      <c r="E150" s="551">
        <v>6300000</v>
      </c>
      <c r="F150" s="553" t="s">
        <v>1207</v>
      </c>
      <c r="G150" s="327"/>
    </row>
    <row r="151" spans="1:7" s="538" customFormat="1" x14ac:dyDescent="0.2">
      <c r="A151" s="550" t="s">
        <v>1462</v>
      </c>
      <c r="B151" s="551">
        <v>56920000</v>
      </c>
      <c r="C151" s="555">
        <v>0</v>
      </c>
      <c r="D151" s="555"/>
      <c r="E151" s="551">
        <v>56920000</v>
      </c>
      <c r="F151" s="553" t="s">
        <v>1207</v>
      </c>
      <c r="G151" s="327"/>
    </row>
    <row r="152" spans="1:7" s="538" customFormat="1" x14ac:dyDescent="0.2">
      <c r="A152" s="550" t="s">
        <v>1463</v>
      </c>
      <c r="B152" s="551">
        <v>1000000</v>
      </c>
      <c r="C152" s="555">
        <v>0</v>
      </c>
      <c r="D152" s="555"/>
      <c r="E152" s="551">
        <v>1000000</v>
      </c>
      <c r="F152" s="553" t="s">
        <v>1207</v>
      </c>
      <c r="G152" s="327"/>
    </row>
    <row r="153" spans="1:7" s="538" customFormat="1" x14ac:dyDescent="0.2">
      <c r="A153" s="550" t="s">
        <v>1464</v>
      </c>
      <c r="B153" s="551">
        <v>3080000</v>
      </c>
      <c r="C153" s="555">
        <v>0</v>
      </c>
      <c r="D153" s="555"/>
      <c r="E153" s="551">
        <v>3080000</v>
      </c>
      <c r="F153" s="553" t="s">
        <v>1207</v>
      </c>
      <c r="G153" s="327"/>
    </row>
    <row r="154" spans="1:7" s="538" customFormat="1" x14ac:dyDescent="0.2">
      <c r="A154" s="550" t="s">
        <v>1465</v>
      </c>
      <c r="B154" s="551">
        <v>18000</v>
      </c>
      <c r="C154" s="555">
        <v>0</v>
      </c>
      <c r="D154" s="555"/>
      <c r="E154" s="551">
        <v>18000</v>
      </c>
      <c r="F154" s="553" t="s">
        <v>1207</v>
      </c>
      <c r="G154" s="327"/>
    </row>
    <row r="155" spans="1:7" s="538" customFormat="1" x14ac:dyDescent="0.2">
      <c r="A155" s="550" t="s">
        <v>1466</v>
      </c>
      <c r="B155" s="551">
        <v>7490000</v>
      </c>
      <c r="C155" s="555">
        <v>0</v>
      </c>
      <c r="D155" s="555"/>
      <c r="E155" s="551">
        <v>7490000</v>
      </c>
      <c r="F155" s="553" t="s">
        <v>1207</v>
      </c>
      <c r="G155" s="327"/>
    </row>
    <row r="156" spans="1:7" s="538" customFormat="1" x14ac:dyDescent="0.2">
      <c r="A156" s="550" t="s">
        <v>1467</v>
      </c>
      <c r="B156" s="551">
        <v>5436750</v>
      </c>
      <c r="C156" s="555">
        <v>0</v>
      </c>
      <c r="D156" s="555"/>
      <c r="E156" s="551">
        <v>5436750</v>
      </c>
      <c r="F156" s="553" t="s">
        <v>1207</v>
      </c>
      <c r="G156" s="327"/>
    </row>
    <row r="157" spans="1:7" s="538" customFormat="1" x14ac:dyDescent="0.2">
      <c r="A157" s="550" t="s">
        <v>1468</v>
      </c>
      <c r="B157" s="551">
        <v>4954000</v>
      </c>
      <c r="C157" s="555">
        <v>0</v>
      </c>
      <c r="D157" s="555"/>
      <c r="E157" s="551">
        <v>4954000</v>
      </c>
      <c r="F157" s="553" t="s">
        <v>1207</v>
      </c>
      <c r="G157" s="327"/>
    </row>
    <row r="158" spans="1:7" s="538" customFormat="1" x14ac:dyDescent="0.2">
      <c r="A158" s="550" t="s">
        <v>1469</v>
      </c>
      <c r="B158" s="551">
        <v>66000</v>
      </c>
      <c r="C158" s="555">
        <v>0</v>
      </c>
      <c r="D158" s="555"/>
      <c r="E158" s="551">
        <v>66000</v>
      </c>
      <c r="F158" s="553" t="s">
        <v>1207</v>
      </c>
      <c r="G158" s="327"/>
    </row>
    <row r="159" spans="1:7" s="538" customFormat="1" x14ac:dyDescent="0.2">
      <c r="A159" s="550" t="s">
        <v>1470</v>
      </c>
      <c r="B159" s="551">
        <v>192500</v>
      </c>
      <c r="C159" s="555">
        <v>0</v>
      </c>
      <c r="D159" s="555"/>
      <c r="E159" s="551">
        <v>192500</v>
      </c>
      <c r="F159" s="553" t="s">
        <v>1207</v>
      </c>
      <c r="G159" s="327"/>
    </row>
    <row r="160" spans="1:7" s="538" customFormat="1" x14ac:dyDescent="0.2">
      <c r="A160" s="550" t="s">
        <v>1471</v>
      </c>
      <c r="B160" s="551">
        <v>450000</v>
      </c>
      <c r="C160" s="555">
        <v>0</v>
      </c>
      <c r="D160" s="555"/>
      <c r="E160" s="551">
        <v>450000</v>
      </c>
      <c r="F160" s="553" t="s">
        <v>1207</v>
      </c>
      <c r="G160" s="327"/>
    </row>
    <row r="161" spans="1:7" s="538" customFormat="1" x14ac:dyDescent="0.2">
      <c r="A161" s="550" t="s">
        <v>1472</v>
      </c>
      <c r="B161" s="551">
        <v>30000</v>
      </c>
      <c r="C161" s="555">
        <v>0</v>
      </c>
      <c r="D161" s="555"/>
      <c r="E161" s="551">
        <v>30000</v>
      </c>
      <c r="F161" s="553" t="s">
        <v>1207</v>
      </c>
      <c r="G161" s="327"/>
    </row>
    <row r="162" spans="1:7" s="538" customFormat="1" x14ac:dyDescent="0.2">
      <c r="A162" s="550" t="s">
        <v>1473</v>
      </c>
      <c r="B162" s="551">
        <v>13800000</v>
      </c>
      <c r="C162" s="555">
        <v>0</v>
      </c>
      <c r="D162" s="555"/>
      <c r="E162" s="551">
        <v>13800000</v>
      </c>
      <c r="F162" s="553" t="s">
        <v>1207</v>
      </c>
      <c r="G162" s="327"/>
    </row>
    <row r="163" spans="1:7" s="556" customFormat="1" x14ac:dyDescent="0.2">
      <c r="A163" s="550" t="s">
        <v>1474</v>
      </c>
      <c r="B163" s="551">
        <v>90000</v>
      </c>
      <c r="C163" s="555">
        <v>0</v>
      </c>
      <c r="D163" s="555"/>
      <c r="E163" s="551">
        <v>90000</v>
      </c>
      <c r="F163" s="553" t="s">
        <v>1207</v>
      </c>
      <c r="G163" s="328"/>
    </row>
    <row r="164" spans="1:7" s="556" customFormat="1" x14ac:dyDescent="0.2">
      <c r="A164" s="550" t="s">
        <v>1475</v>
      </c>
      <c r="B164" s="551">
        <v>2393000</v>
      </c>
      <c r="C164" s="555">
        <v>0</v>
      </c>
      <c r="D164" s="555"/>
      <c r="E164" s="551">
        <v>2393000</v>
      </c>
      <c r="F164" s="553" t="s">
        <v>1207</v>
      </c>
      <c r="G164" s="328"/>
    </row>
    <row r="165" spans="1:7" s="556" customFormat="1" x14ac:dyDescent="0.2">
      <c r="A165" s="550" t="s">
        <v>1476</v>
      </c>
      <c r="B165" s="551">
        <v>2500000</v>
      </c>
      <c r="C165" s="555">
        <v>0</v>
      </c>
      <c r="D165" s="555"/>
      <c r="E165" s="551">
        <v>2500000</v>
      </c>
      <c r="F165" s="553" t="s">
        <v>1207</v>
      </c>
      <c r="G165" s="328"/>
    </row>
    <row r="166" spans="1:7" s="556" customFormat="1" x14ac:dyDescent="0.2">
      <c r="A166" s="550" t="s">
        <v>1477</v>
      </c>
      <c r="B166" s="551">
        <v>9350000</v>
      </c>
      <c r="C166" s="555">
        <v>0</v>
      </c>
      <c r="D166" s="555"/>
      <c r="E166" s="551">
        <v>9350000</v>
      </c>
      <c r="F166" s="553" t="s">
        <v>1207</v>
      </c>
      <c r="G166" s="328"/>
    </row>
    <row r="167" spans="1:7" s="556" customFormat="1" x14ac:dyDescent="0.2">
      <c r="A167" s="550" t="s">
        <v>1478</v>
      </c>
      <c r="B167" s="551">
        <v>354288</v>
      </c>
      <c r="C167" s="555">
        <v>0</v>
      </c>
      <c r="D167" s="555"/>
      <c r="E167" s="551">
        <v>354288</v>
      </c>
      <c r="F167" s="553" t="s">
        <v>1207</v>
      </c>
      <c r="G167" s="328"/>
    </row>
    <row r="168" spans="1:7" s="556" customFormat="1" x14ac:dyDescent="0.2">
      <c r="A168" s="550" t="s">
        <v>1479</v>
      </c>
      <c r="B168" s="551">
        <v>2983002</v>
      </c>
      <c r="C168" s="555">
        <v>0</v>
      </c>
      <c r="D168" s="555"/>
      <c r="E168" s="551">
        <v>2983002</v>
      </c>
      <c r="F168" s="553" t="s">
        <v>1207</v>
      </c>
      <c r="G168" s="328"/>
    </row>
    <row r="169" spans="1:7" s="556" customFormat="1" x14ac:dyDescent="0.2">
      <c r="A169" s="550" t="s">
        <v>1480</v>
      </c>
      <c r="B169" s="551">
        <v>30000</v>
      </c>
      <c r="C169" s="555">
        <v>0</v>
      </c>
      <c r="D169" s="555"/>
      <c r="E169" s="551">
        <v>30000</v>
      </c>
      <c r="F169" s="553" t="s">
        <v>1207</v>
      </c>
      <c r="G169" s="328"/>
    </row>
    <row r="170" spans="1:7" s="538" customFormat="1" x14ac:dyDescent="0.2">
      <c r="A170" s="550" t="s">
        <v>1481</v>
      </c>
      <c r="B170" s="551">
        <v>7994001</v>
      </c>
      <c r="C170" s="555">
        <v>0</v>
      </c>
      <c r="D170" s="555"/>
      <c r="E170" s="551">
        <v>7994001</v>
      </c>
      <c r="F170" s="553" t="s">
        <v>1207</v>
      </c>
      <c r="G170" s="327"/>
    </row>
    <row r="171" spans="1:7" s="538" customFormat="1" x14ac:dyDescent="0.2">
      <c r="A171" s="550" t="s">
        <v>1482</v>
      </c>
      <c r="B171" s="551">
        <v>528000</v>
      </c>
      <c r="C171" s="555">
        <v>0</v>
      </c>
      <c r="D171" s="555"/>
      <c r="E171" s="551">
        <v>528000</v>
      </c>
      <c r="F171" s="553" t="s">
        <v>1207</v>
      </c>
      <c r="G171" s="327"/>
    </row>
    <row r="172" spans="1:7" s="538" customFormat="1" x14ac:dyDescent="0.2">
      <c r="A172" s="550" t="s">
        <v>1363</v>
      </c>
      <c r="B172" s="551">
        <v>21950</v>
      </c>
      <c r="C172" s="555">
        <v>0</v>
      </c>
      <c r="D172" s="555"/>
      <c r="E172" s="551">
        <v>21950</v>
      </c>
      <c r="F172" s="553" t="s">
        <v>1207</v>
      </c>
      <c r="G172" s="327"/>
    </row>
    <row r="173" spans="1:7" s="538" customFormat="1" x14ac:dyDescent="0.2">
      <c r="A173" s="550" t="s">
        <v>1483</v>
      </c>
      <c r="B173" s="551">
        <v>7518300</v>
      </c>
      <c r="C173" s="555">
        <v>0</v>
      </c>
      <c r="D173" s="555"/>
      <c r="E173" s="551">
        <v>7518300</v>
      </c>
      <c r="F173" s="553" t="s">
        <v>1207</v>
      </c>
      <c r="G173" s="327"/>
    </row>
    <row r="174" spans="1:7" s="538" customFormat="1" x14ac:dyDescent="0.2">
      <c r="A174" s="550" t="s">
        <v>1484</v>
      </c>
      <c r="B174" s="551">
        <v>450000</v>
      </c>
      <c r="C174" s="555">
        <v>0</v>
      </c>
      <c r="D174" s="555"/>
      <c r="E174" s="551">
        <v>450000</v>
      </c>
      <c r="F174" s="553" t="s">
        <v>1207</v>
      </c>
      <c r="G174" s="327"/>
    </row>
    <row r="175" spans="1:7" s="538" customFormat="1" x14ac:dyDescent="0.2">
      <c r="A175" s="550" t="s">
        <v>1485</v>
      </c>
      <c r="B175" s="551">
        <v>4130000</v>
      </c>
      <c r="C175" s="555">
        <v>0</v>
      </c>
      <c r="D175" s="555"/>
      <c r="E175" s="551">
        <v>4130000</v>
      </c>
      <c r="F175" s="553" t="s">
        <v>1207</v>
      </c>
      <c r="G175" s="327"/>
    </row>
    <row r="176" spans="1:7" s="538" customFormat="1" x14ac:dyDescent="0.2">
      <c r="A176" s="550" t="s">
        <v>1486</v>
      </c>
      <c r="B176" s="551">
        <v>630000</v>
      </c>
      <c r="C176" s="555">
        <v>0</v>
      </c>
      <c r="D176" s="555"/>
      <c r="E176" s="551">
        <v>630000</v>
      </c>
      <c r="F176" s="553" t="s">
        <v>1207</v>
      </c>
      <c r="G176" s="327"/>
    </row>
    <row r="177" spans="1:7" s="538" customFormat="1" x14ac:dyDescent="0.2">
      <c r="A177" s="550" t="s">
        <v>1487</v>
      </c>
      <c r="B177" s="551">
        <v>2718144</v>
      </c>
      <c r="C177" s="555">
        <v>0</v>
      </c>
      <c r="D177" s="555"/>
      <c r="E177" s="551">
        <v>2718144</v>
      </c>
      <c r="F177" s="553" t="s">
        <v>1207</v>
      </c>
      <c r="G177" s="327"/>
    </row>
    <row r="178" spans="1:7" s="538" customFormat="1" x14ac:dyDescent="0.2">
      <c r="A178" s="557" t="s">
        <v>656</v>
      </c>
      <c r="B178" s="558">
        <v>188354675</v>
      </c>
      <c r="C178" s="555">
        <v>0</v>
      </c>
      <c r="D178" s="559"/>
      <c r="E178" s="587">
        <v>188354675</v>
      </c>
      <c r="F178" s="560" t="s">
        <v>1207</v>
      </c>
      <c r="G178" s="327"/>
    </row>
    <row r="179" spans="1:7" s="538" customFormat="1" x14ac:dyDescent="0.2">
      <c r="A179" s="542" t="s">
        <v>1201</v>
      </c>
      <c r="B179" s="543" t="s">
        <v>1118</v>
      </c>
      <c r="C179" s="543" t="s">
        <v>1208</v>
      </c>
      <c r="D179" s="543" t="s">
        <v>1203</v>
      </c>
      <c r="E179" s="543" t="s">
        <v>1204</v>
      </c>
      <c r="F179" s="543" t="s">
        <v>1205</v>
      </c>
      <c r="G179" s="327"/>
    </row>
    <row r="180" spans="1:7" s="538" customFormat="1" x14ac:dyDescent="0.2">
      <c r="A180" s="544" t="s">
        <v>1206</v>
      </c>
      <c r="B180" s="545"/>
      <c r="C180" s="546"/>
      <c r="D180" s="547"/>
      <c r="E180" s="548"/>
      <c r="F180" s="549"/>
      <c r="G180" s="327"/>
    </row>
    <row r="181" spans="1:7" s="538" customFormat="1" x14ac:dyDescent="0.2">
      <c r="A181" s="550" t="s">
        <v>1209</v>
      </c>
      <c r="B181" s="551"/>
      <c r="C181" s="555">
        <v>265420</v>
      </c>
      <c r="D181" s="555">
        <v>6963.17</v>
      </c>
      <c r="E181" s="586">
        <v>1848164581.4000001</v>
      </c>
      <c r="F181" s="553" t="s">
        <v>1207</v>
      </c>
      <c r="G181" s="327"/>
    </row>
    <row r="182" spans="1:7" s="538" customFormat="1" x14ac:dyDescent="0.2">
      <c r="A182" s="550" t="s">
        <v>1210</v>
      </c>
      <c r="B182" s="551"/>
      <c r="C182" s="555">
        <v>24765.03</v>
      </c>
      <c r="D182" s="555">
        <v>6963.17</v>
      </c>
      <c r="E182" s="586">
        <v>172443113.94509998</v>
      </c>
      <c r="F182" s="553" t="s">
        <v>1207</v>
      </c>
      <c r="G182" s="327"/>
    </row>
    <row r="183" spans="1:7" s="538" customFormat="1" x14ac:dyDescent="0.2">
      <c r="A183" s="550"/>
      <c r="B183" s="551"/>
      <c r="C183" s="552"/>
      <c r="D183" s="552"/>
      <c r="E183" s="551"/>
      <c r="F183" s="553"/>
      <c r="G183" s="327"/>
    </row>
    <row r="184" spans="1:7" x14ac:dyDescent="0.2">
      <c r="A184" s="561" t="s">
        <v>1211</v>
      </c>
      <c r="B184" s="562">
        <v>1203258552</v>
      </c>
      <c r="C184" s="562">
        <v>534803.30000000005</v>
      </c>
      <c r="D184" s="563"/>
      <c r="E184" s="562">
        <v>4601911035.5430002</v>
      </c>
      <c r="F184" s="553"/>
      <c r="G184" s="564"/>
    </row>
    <row r="185" spans="1:7" ht="14.25" hidden="1" customHeight="1" x14ac:dyDescent="0.2">
      <c r="A185" s="565"/>
      <c r="B185" s="566">
        <v>0</v>
      </c>
      <c r="C185" s="567"/>
      <c r="D185" s="567"/>
      <c r="E185" s="566"/>
      <c r="F185" s="553"/>
    </row>
    <row r="186" spans="1:7" ht="14.25" hidden="1" customHeight="1" x14ac:dyDescent="0.2">
      <c r="A186" s="568" t="s">
        <v>1212</v>
      </c>
      <c r="B186" s="566">
        <v>0</v>
      </c>
      <c r="C186" s="563">
        <v>0</v>
      </c>
      <c r="D186" s="563"/>
      <c r="E186" s="562">
        <v>0</v>
      </c>
      <c r="F186" s="553"/>
      <c r="G186" s="330"/>
    </row>
    <row r="187" spans="1:7" x14ac:dyDescent="0.2">
      <c r="A187" s="561" t="s">
        <v>1213</v>
      </c>
      <c r="B187" s="566"/>
      <c r="C187" s="563">
        <v>290185.03000000003</v>
      </c>
      <c r="D187" s="563"/>
      <c r="E187" s="562">
        <v>2020607695.3451002</v>
      </c>
      <c r="F187" s="560"/>
      <c r="G187" s="330"/>
    </row>
    <row r="188" spans="1:7" x14ac:dyDescent="0.2">
      <c r="A188" s="626" t="s">
        <v>1488</v>
      </c>
      <c r="B188" s="562">
        <v>1203258552</v>
      </c>
      <c r="C188" s="563">
        <v>824988.33000000007</v>
      </c>
      <c r="D188" s="563"/>
      <c r="E188" s="624">
        <v>6622518730.8881006</v>
      </c>
      <c r="F188" s="569"/>
      <c r="G188" s="564"/>
    </row>
    <row r="189" spans="1:7" x14ac:dyDescent="0.2">
      <c r="A189" s="627" t="s">
        <v>1302</v>
      </c>
      <c r="B189" s="570"/>
      <c r="C189" s="571"/>
      <c r="D189" s="571"/>
      <c r="E189" s="625">
        <v>4679563092</v>
      </c>
      <c r="F189" s="573"/>
      <c r="G189" s="330"/>
    </row>
    <row r="190" spans="1:7" x14ac:dyDescent="0.2">
      <c r="A190" s="574"/>
      <c r="B190" s="575"/>
      <c r="C190" s="576"/>
      <c r="D190" s="576"/>
      <c r="E190" s="577"/>
      <c r="F190" s="573"/>
      <c r="G190" s="330"/>
    </row>
    <row r="191" spans="1:7" x14ac:dyDescent="0.2">
      <c r="A191" s="578" t="s">
        <v>1291</v>
      </c>
      <c r="B191" s="579"/>
      <c r="C191" s="580"/>
      <c r="D191" s="580"/>
      <c r="E191" s="579"/>
      <c r="F191" s="581"/>
    </row>
    <row r="192" spans="1:7" s="194" customFormat="1" x14ac:dyDescent="0.2">
      <c r="A192" s="582" t="s">
        <v>1201</v>
      </c>
      <c r="B192" s="583" t="s">
        <v>1118</v>
      </c>
      <c r="C192" s="583" t="s">
        <v>1202</v>
      </c>
      <c r="D192" s="583"/>
      <c r="E192" s="543" t="s">
        <v>1204</v>
      </c>
      <c r="F192" s="584" t="s">
        <v>1205</v>
      </c>
    </row>
    <row r="193" spans="1:6" s="194" customFormat="1" x14ac:dyDescent="0.2">
      <c r="A193" s="628" t="s">
        <v>1214</v>
      </c>
      <c r="B193" s="585">
        <v>97350293</v>
      </c>
      <c r="C193" s="615">
        <v>0</v>
      </c>
      <c r="D193" s="629"/>
      <c r="E193" s="586">
        <v>97350293</v>
      </c>
      <c r="F193" s="630" t="s">
        <v>1292</v>
      </c>
    </row>
    <row r="194" spans="1:6" s="194" customFormat="1" x14ac:dyDescent="0.2">
      <c r="A194" s="631" t="s">
        <v>674</v>
      </c>
      <c r="B194" s="586">
        <v>25721769</v>
      </c>
      <c r="C194" s="595">
        <v>0</v>
      </c>
      <c r="D194" s="632"/>
      <c r="E194" s="586">
        <v>25721769</v>
      </c>
      <c r="F194" s="633" t="s">
        <v>1293</v>
      </c>
    </row>
    <row r="195" spans="1:6" s="194" customFormat="1" x14ac:dyDescent="0.2">
      <c r="A195" s="631" t="s">
        <v>676</v>
      </c>
      <c r="B195" s="586">
        <v>0</v>
      </c>
      <c r="C195" s="595">
        <v>0</v>
      </c>
      <c r="D195" s="632"/>
      <c r="E195" s="586">
        <v>0</v>
      </c>
      <c r="F195" s="633"/>
    </row>
    <row r="196" spans="1:6" s="194" customFormat="1" x14ac:dyDescent="0.2">
      <c r="A196" s="631" t="s">
        <v>1215</v>
      </c>
      <c r="B196" s="586">
        <v>681413390</v>
      </c>
      <c r="C196" s="595">
        <v>0</v>
      </c>
      <c r="D196" s="632"/>
      <c r="E196" s="586">
        <v>681413390</v>
      </c>
      <c r="F196" s="633" t="s">
        <v>1216</v>
      </c>
    </row>
    <row r="197" spans="1:6" s="194" customFormat="1" x14ac:dyDescent="0.2">
      <c r="A197" s="634" t="s">
        <v>1217</v>
      </c>
      <c r="B197" s="587">
        <v>256727768</v>
      </c>
      <c r="C197" s="597">
        <v>0</v>
      </c>
      <c r="D197" s="635"/>
      <c r="E197" s="586">
        <v>256727768</v>
      </c>
      <c r="F197" s="636" t="s">
        <v>1294</v>
      </c>
    </row>
    <row r="198" spans="1:6" s="194" customFormat="1" x14ac:dyDescent="0.2">
      <c r="A198" s="637" t="s">
        <v>1295</v>
      </c>
      <c r="B198" s="638">
        <v>1061213220</v>
      </c>
      <c r="C198" s="639">
        <v>0</v>
      </c>
      <c r="D198" s="639"/>
      <c r="E198" s="624">
        <v>1061213220</v>
      </c>
      <c r="F198" s="573"/>
    </row>
    <row r="199" spans="1:6" s="194" customFormat="1" x14ac:dyDescent="0.2">
      <c r="A199" s="627" t="s">
        <v>1611</v>
      </c>
      <c r="B199" s="640"/>
      <c r="C199" s="641"/>
      <c r="D199" s="641"/>
      <c r="E199" s="625">
        <v>865385273</v>
      </c>
      <c r="F199" s="642"/>
    </row>
    <row r="200" spans="1:6" s="194" customFormat="1" x14ac:dyDescent="0.2">
      <c r="A200" s="537"/>
      <c r="B200" s="537"/>
      <c r="C200" s="537"/>
      <c r="D200" s="537"/>
      <c r="E200" s="537"/>
      <c r="F200" s="537"/>
    </row>
    <row r="201" spans="1:6" s="194" customFormat="1" ht="14.25" hidden="1" customHeight="1" x14ac:dyDescent="0.2">
      <c r="A201" s="537"/>
      <c r="B201" s="537"/>
      <c r="C201" s="537"/>
      <c r="D201" s="537"/>
      <c r="E201" s="537"/>
      <c r="F201" s="537"/>
    </row>
    <row r="202" spans="1:6" s="194" customFormat="1" ht="14.25" hidden="1" customHeight="1" x14ac:dyDescent="0.2">
      <c r="A202" s="537"/>
      <c r="B202" s="537"/>
      <c r="C202" s="537"/>
      <c r="D202" s="537"/>
      <c r="E202" s="537"/>
      <c r="F202" s="537"/>
    </row>
    <row r="203" spans="1:6" s="194" customFormat="1" ht="14.25" hidden="1" customHeight="1" x14ac:dyDescent="0.2">
      <c r="A203" s="537"/>
      <c r="B203" s="537"/>
      <c r="C203" s="537"/>
      <c r="D203" s="537"/>
      <c r="E203" s="537"/>
      <c r="F203" s="537"/>
    </row>
    <row r="204" spans="1:6" s="194" customFormat="1" ht="14.25" hidden="1" customHeight="1" x14ac:dyDescent="0.2">
      <c r="A204" s="537"/>
      <c r="B204" s="537"/>
      <c r="C204" s="537"/>
      <c r="D204" s="537"/>
      <c r="E204" s="537"/>
      <c r="F204" s="537"/>
    </row>
    <row r="205" spans="1:6" s="194" customFormat="1" x14ac:dyDescent="0.2">
      <c r="A205" s="541" t="s">
        <v>1218</v>
      </c>
      <c r="B205" s="592"/>
      <c r="C205" s="592"/>
      <c r="D205" s="592"/>
      <c r="E205" s="592"/>
      <c r="F205" s="591"/>
    </row>
    <row r="206" spans="1:6" s="194" customFormat="1" x14ac:dyDescent="0.2">
      <c r="A206" s="542" t="s">
        <v>1201</v>
      </c>
      <c r="B206" s="543" t="s">
        <v>1118</v>
      </c>
      <c r="C206" s="543" t="s">
        <v>1202</v>
      </c>
      <c r="D206" s="543"/>
      <c r="E206" s="543" t="s">
        <v>1204</v>
      </c>
      <c r="F206" s="593" t="s">
        <v>1205</v>
      </c>
    </row>
    <row r="207" spans="1:6" s="194" customFormat="1" x14ac:dyDescent="0.2">
      <c r="A207" s="643" t="s">
        <v>680</v>
      </c>
      <c r="B207" s="623">
        <v>120917383</v>
      </c>
      <c r="C207" s="615"/>
      <c r="D207" s="615"/>
      <c r="E207" s="623">
        <v>120917383</v>
      </c>
      <c r="F207" s="600" t="s">
        <v>1491</v>
      </c>
    </row>
    <row r="208" spans="1:6" s="194" customFormat="1" x14ac:dyDescent="0.2">
      <c r="A208" s="644" t="s">
        <v>681</v>
      </c>
      <c r="B208" s="594"/>
      <c r="C208" s="595">
        <v>26884.9</v>
      </c>
      <c r="D208" s="595">
        <v>6384.71</v>
      </c>
      <c r="E208" s="594">
        <v>171652289.87900001</v>
      </c>
      <c r="F208" s="622" t="s">
        <v>1491</v>
      </c>
    </row>
    <row r="209" spans="1:6" s="194" customFormat="1" ht="19.5" customHeight="1" x14ac:dyDescent="0.2">
      <c r="A209" s="644" t="s">
        <v>1219</v>
      </c>
      <c r="B209" s="594">
        <v>54051476</v>
      </c>
      <c r="C209" s="595"/>
      <c r="D209" s="595"/>
      <c r="E209" s="586">
        <v>54051476</v>
      </c>
      <c r="F209" s="622" t="s">
        <v>1491</v>
      </c>
    </row>
    <row r="210" spans="1:6" s="194" customFormat="1" ht="14.25" customHeight="1" x14ac:dyDescent="0.2">
      <c r="A210" s="631" t="s">
        <v>1220</v>
      </c>
      <c r="B210" s="586">
        <v>18345509</v>
      </c>
      <c r="C210" s="595"/>
      <c r="D210" s="595"/>
      <c r="E210" s="586">
        <v>18345509</v>
      </c>
      <c r="F210" s="622" t="s">
        <v>1491</v>
      </c>
    </row>
    <row r="211" spans="1:6" s="194" customFormat="1" ht="16.5" customHeight="1" x14ac:dyDescent="0.2">
      <c r="A211" s="634" t="s">
        <v>1221</v>
      </c>
      <c r="B211" s="587">
        <v>3674781</v>
      </c>
      <c r="C211" s="597"/>
      <c r="D211" s="597"/>
      <c r="E211" s="587">
        <v>3674781</v>
      </c>
      <c r="F211" s="601" t="s">
        <v>1491</v>
      </c>
    </row>
    <row r="212" spans="1:6" s="194" customFormat="1" ht="14.25" hidden="1" customHeight="1" x14ac:dyDescent="0.2">
      <c r="A212" s="644" t="s">
        <v>1222</v>
      </c>
      <c r="B212" s="594"/>
      <c r="C212" s="595"/>
      <c r="D212" s="595"/>
      <c r="E212" s="594">
        <v>0</v>
      </c>
      <c r="F212" s="622" t="s">
        <v>1491</v>
      </c>
    </row>
    <row r="213" spans="1:6" s="194" customFormat="1" ht="14.25" hidden="1" customHeight="1" x14ac:dyDescent="0.2">
      <c r="A213" s="645" t="s">
        <v>696</v>
      </c>
      <c r="B213" s="596"/>
      <c r="C213" s="597"/>
      <c r="D213" s="597"/>
      <c r="E213" s="596"/>
      <c r="F213" s="646"/>
    </row>
    <row r="214" spans="1:6" s="194" customFormat="1" x14ac:dyDescent="0.2">
      <c r="A214" s="626" t="s">
        <v>1320</v>
      </c>
      <c r="B214" s="624">
        <v>196989149</v>
      </c>
      <c r="C214" s="610">
        <v>26884.9</v>
      </c>
      <c r="D214" s="610"/>
      <c r="E214" s="624">
        <v>368641438.87900001</v>
      </c>
      <c r="F214" s="642"/>
    </row>
    <row r="215" spans="1:6" s="194" customFormat="1" ht="15" customHeight="1" x14ac:dyDescent="0.2">
      <c r="A215" s="627" t="s">
        <v>1296</v>
      </c>
      <c r="B215" s="640"/>
      <c r="C215" s="641"/>
      <c r="D215" s="641"/>
      <c r="E215" s="625">
        <v>232979025</v>
      </c>
      <c r="F215" s="642"/>
    </row>
    <row r="216" spans="1:6" s="194" customFormat="1" x14ac:dyDescent="0.2">
      <c r="A216" s="578"/>
      <c r="B216" s="579"/>
      <c r="C216" s="592"/>
      <c r="D216" s="592"/>
      <c r="E216" s="579"/>
      <c r="F216" s="591"/>
    </row>
    <row r="217" spans="1:6" s="194" customFormat="1" x14ac:dyDescent="0.2">
      <c r="A217" s="598" t="s">
        <v>1223</v>
      </c>
      <c r="B217" s="592"/>
      <c r="C217" s="592"/>
      <c r="D217" s="592"/>
      <c r="E217" s="592"/>
      <c r="F217" s="591"/>
    </row>
    <row r="218" spans="1:6" s="194" customFormat="1" x14ac:dyDescent="0.2">
      <c r="A218" s="542" t="s">
        <v>1201</v>
      </c>
      <c r="B218" s="543" t="s">
        <v>1118</v>
      </c>
      <c r="C218" s="543" t="s">
        <v>1202</v>
      </c>
      <c r="D218" s="543"/>
      <c r="E218" s="543" t="s">
        <v>1204</v>
      </c>
      <c r="F218" s="593" t="s">
        <v>1205</v>
      </c>
    </row>
    <row r="219" spans="1:6" s="194" customFormat="1" x14ac:dyDescent="0.2">
      <c r="A219" s="628" t="s">
        <v>1224</v>
      </c>
      <c r="B219" s="585">
        <v>23200000</v>
      </c>
      <c r="C219" s="615"/>
      <c r="D219" s="615"/>
      <c r="E219" s="585">
        <v>23200000</v>
      </c>
      <c r="F219" s="600"/>
    </row>
    <row r="220" spans="1:6" s="194" customFormat="1" x14ac:dyDescent="0.2">
      <c r="A220" s="631" t="s">
        <v>1322</v>
      </c>
      <c r="B220" s="586">
        <v>30401338</v>
      </c>
      <c r="C220" s="595"/>
      <c r="D220" s="595"/>
      <c r="E220" s="586">
        <v>30401338</v>
      </c>
      <c r="F220" s="622"/>
    </row>
    <row r="221" spans="1:6" s="194" customFormat="1" x14ac:dyDescent="0.2">
      <c r="A221" s="631" t="s">
        <v>1323</v>
      </c>
      <c r="B221" s="586">
        <v>0</v>
      </c>
      <c r="C221" s="595">
        <v>276.14999999999998</v>
      </c>
      <c r="D221" s="595">
        <v>6384.71</v>
      </c>
      <c r="E221" s="586">
        <v>1717761</v>
      </c>
      <c r="F221" s="622"/>
    </row>
    <row r="222" spans="1:6" s="194" customFormat="1" x14ac:dyDescent="0.2">
      <c r="A222" s="631" t="s">
        <v>749</v>
      </c>
      <c r="B222" s="586">
        <v>14054621</v>
      </c>
      <c r="C222" s="595"/>
      <c r="D222" s="595"/>
      <c r="E222" s="587">
        <v>14054621</v>
      </c>
      <c r="F222" s="601"/>
    </row>
    <row r="223" spans="1:6" s="194" customFormat="1" x14ac:dyDescent="0.2">
      <c r="A223" s="626" t="s">
        <v>1321</v>
      </c>
      <c r="B223" s="624">
        <v>67655959</v>
      </c>
      <c r="C223" s="610">
        <v>0</v>
      </c>
      <c r="D223" s="610"/>
      <c r="E223" s="624">
        <v>69373720</v>
      </c>
      <c r="F223" s="642"/>
    </row>
    <row r="224" spans="1:6" s="194" customFormat="1" ht="14.25" customHeight="1" x14ac:dyDescent="0.2">
      <c r="A224" s="627" t="s">
        <v>1297</v>
      </c>
      <c r="B224" s="640"/>
      <c r="C224" s="641"/>
      <c r="D224" s="641"/>
      <c r="E224" s="625">
        <v>7798379298</v>
      </c>
      <c r="F224" s="642"/>
    </row>
    <row r="225" spans="1:6" s="194" customFormat="1" x14ac:dyDescent="0.2">
      <c r="A225" s="578"/>
      <c r="B225" s="579"/>
      <c r="C225" s="602"/>
      <c r="D225" s="602"/>
      <c r="E225" s="579"/>
      <c r="F225" s="591"/>
    </row>
    <row r="226" spans="1:6" s="194" customFormat="1" x14ac:dyDescent="0.2">
      <c r="A226" s="541" t="s">
        <v>1225</v>
      </c>
      <c r="B226" s="592"/>
      <c r="C226" s="592"/>
      <c r="D226" s="592"/>
      <c r="E226" s="592"/>
      <c r="F226" s="591"/>
    </row>
    <row r="227" spans="1:6" s="194" customFormat="1" x14ac:dyDescent="0.2">
      <c r="A227" s="582" t="s">
        <v>1201</v>
      </c>
      <c r="B227" s="583" t="s">
        <v>1118</v>
      </c>
      <c r="C227" s="583" t="s">
        <v>1202</v>
      </c>
      <c r="D227" s="583"/>
      <c r="E227" s="583" t="s">
        <v>1204</v>
      </c>
      <c r="F227" s="584" t="s">
        <v>1205</v>
      </c>
    </row>
    <row r="228" spans="1:6" s="194" customFormat="1" x14ac:dyDescent="0.2">
      <c r="A228" s="647" t="s">
        <v>693</v>
      </c>
      <c r="B228" s="585">
        <v>2064642017</v>
      </c>
      <c r="C228" s="615">
        <v>0</v>
      </c>
      <c r="D228" s="615"/>
      <c r="E228" s="585">
        <v>2064642017</v>
      </c>
      <c r="F228" s="630" t="s">
        <v>272</v>
      </c>
    </row>
    <row r="229" spans="1:6" s="194" customFormat="1" x14ac:dyDescent="0.2">
      <c r="A229" s="648" t="s">
        <v>1226</v>
      </c>
      <c r="B229" s="586">
        <v>59421869</v>
      </c>
      <c r="C229" s="595">
        <v>0</v>
      </c>
      <c r="D229" s="595"/>
      <c r="E229" s="586">
        <v>59421869</v>
      </c>
      <c r="F229" s="633"/>
    </row>
    <row r="230" spans="1:6" s="194" customFormat="1" x14ac:dyDescent="0.2">
      <c r="A230" s="649" t="s">
        <v>1227</v>
      </c>
      <c r="B230" s="587">
        <v>204496351</v>
      </c>
      <c r="C230" s="595">
        <v>0</v>
      </c>
      <c r="D230" s="587"/>
      <c r="E230" s="587">
        <v>204496351</v>
      </c>
      <c r="F230" s="636"/>
    </row>
    <row r="231" spans="1:6" s="194" customFormat="1" x14ac:dyDescent="0.2">
      <c r="A231" s="637" t="s">
        <v>1305</v>
      </c>
      <c r="B231" s="638">
        <v>2328560237</v>
      </c>
      <c r="C231" s="610">
        <v>0</v>
      </c>
      <c r="D231" s="638"/>
      <c r="E231" s="638">
        <v>2328560237</v>
      </c>
      <c r="F231" s="573"/>
    </row>
    <row r="232" spans="1:6" s="194" customFormat="1" ht="12.75" customHeight="1" x14ac:dyDescent="0.2">
      <c r="A232" s="627" t="s">
        <v>1298</v>
      </c>
      <c r="B232" s="640"/>
      <c r="C232" s="641"/>
      <c r="D232" s="641"/>
      <c r="E232" s="625">
        <v>1080884705</v>
      </c>
      <c r="F232" s="642"/>
    </row>
    <row r="233" spans="1:6" s="194" customFormat="1" ht="12.75" customHeight="1" x14ac:dyDescent="0.2">
      <c r="A233" s="574"/>
      <c r="B233" s="575"/>
      <c r="C233" s="576"/>
      <c r="D233" s="576"/>
      <c r="E233" s="577"/>
      <c r="F233" s="591"/>
    </row>
    <row r="234" spans="1:6" s="194" customFormat="1" ht="14.25" hidden="1" customHeight="1" x14ac:dyDescent="0.2">
      <c r="A234" s="541" t="s">
        <v>1228</v>
      </c>
      <c r="B234" s="592"/>
      <c r="C234" s="592"/>
      <c r="D234" s="592"/>
      <c r="E234" s="592"/>
      <c r="F234" s="591"/>
    </row>
    <row r="235" spans="1:6" s="194" customFormat="1" ht="14.25" hidden="1" customHeight="1" x14ac:dyDescent="0.2">
      <c r="A235" s="542" t="s">
        <v>1201</v>
      </c>
      <c r="B235" s="543" t="s">
        <v>1118</v>
      </c>
      <c r="C235" s="543" t="s">
        <v>1202</v>
      </c>
      <c r="D235" s="543"/>
      <c r="E235" s="543" t="s">
        <v>1204</v>
      </c>
      <c r="F235" s="593" t="s">
        <v>1205</v>
      </c>
    </row>
    <row r="236" spans="1:6" s="194" customFormat="1" ht="14.25" hidden="1" customHeight="1" x14ac:dyDescent="0.2">
      <c r="A236" s="628" t="s">
        <v>1229</v>
      </c>
      <c r="B236" s="585">
        <v>0</v>
      </c>
      <c r="C236" s="615">
        <v>0</v>
      </c>
      <c r="D236" s="615"/>
      <c r="E236" s="585">
        <v>0</v>
      </c>
      <c r="F236" s="604"/>
    </row>
    <row r="237" spans="1:6" s="194" customFormat="1" ht="14.25" hidden="1" customHeight="1" x14ac:dyDescent="0.2">
      <c r="A237" s="626" t="s">
        <v>1304</v>
      </c>
      <c r="B237" s="624">
        <v>0</v>
      </c>
      <c r="C237" s="610">
        <v>0</v>
      </c>
      <c r="D237" s="610"/>
      <c r="E237" s="624">
        <v>0</v>
      </c>
      <c r="F237" s="573"/>
    </row>
    <row r="238" spans="1:6" s="194" customFormat="1" ht="12.75" hidden="1" customHeight="1" x14ac:dyDescent="0.2">
      <c r="A238" s="627" t="s">
        <v>1299</v>
      </c>
      <c r="B238" s="640"/>
      <c r="C238" s="641"/>
      <c r="D238" s="641"/>
      <c r="E238" s="625">
        <v>0</v>
      </c>
    </row>
    <row r="239" spans="1:6" s="194" customFormat="1" ht="14.25" hidden="1" customHeight="1" x14ac:dyDescent="0.2">
      <c r="A239" s="578"/>
      <c r="B239" s="579"/>
      <c r="C239" s="602"/>
      <c r="D239" s="602"/>
      <c r="E239" s="579"/>
      <c r="F239" s="591"/>
    </row>
    <row r="240" spans="1:6" s="194" customFormat="1" ht="14.25" hidden="1" customHeight="1" x14ac:dyDescent="0.2">
      <c r="A240" s="541" t="s">
        <v>1230</v>
      </c>
      <c r="B240" s="592"/>
      <c r="C240" s="592"/>
      <c r="D240" s="592"/>
      <c r="E240" s="592"/>
      <c r="F240" s="591"/>
    </row>
    <row r="241" spans="1:7" s="194" customFormat="1" ht="14.25" hidden="1" customHeight="1" x14ac:dyDescent="0.2">
      <c r="A241" s="542" t="s">
        <v>1201</v>
      </c>
      <c r="B241" s="543" t="s">
        <v>1118</v>
      </c>
      <c r="C241" s="543" t="s">
        <v>1202</v>
      </c>
      <c r="D241" s="543"/>
      <c r="E241" s="543" t="s">
        <v>1204</v>
      </c>
      <c r="F241" s="593" t="s">
        <v>1205</v>
      </c>
    </row>
    <row r="242" spans="1:7" s="194" customFormat="1" ht="14.25" hidden="1" customHeight="1" x14ac:dyDescent="0.2">
      <c r="A242" s="565" t="s">
        <v>1231</v>
      </c>
      <c r="B242" s="605">
        <v>0</v>
      </c>
      <c r="C242" s="650">
        <v>0</v>
      </c>
      <c r="D242" s="650"/>
      <c r="E242" s="605">
        <v>0</v>
      </c>
      <c r="F242" s="604"/>
    </row>
    <row r="243" spans="1:7" s="194" customFormat="1" ht="14.25" hidden="1" customHeight="1" x14ac:dyDescent="0.2">
      <c r="A243" s="637" t="s">
        <v>1306</v>
      </c>
      <c r="B243" s="638">
        <v>0</v>
      </c>
      <c r="C243" s="639">
        <v>0</v>
      </c>
      <c r="D243" s="639"/>
      <c r="E243" s="638">
        <v>0</v>
      </c>
      <c r="F243" s="573"/>
    </row>
    <row r="244" spans="1:7" s="194" customFormat="1" ht="14.25" hidden="1" customHeight="1" x14ac:dyDescent="0.2">
      <c r="A244" s="637" t="s">
        <v>1307</v>
      </c>
      <c r="B244" s="640"/>
      <c r="C244" s="641"/>
      <c r="D244" s="641"/>
      <c r="E244" s="625">
        <v>0</v>
      </c>
      <c r="F244" s="642"/>
    </row>
    <row r="245" spans="1:7" s="194" customFormat="1" ht="14.25" hidden="1" customHeight="1" x14ac:dyDescent="0.2">
      <c r="A245" s="574"/>
      <c r="B245" s="575"/>
      <c r="C245" s="606"/>
      <c r="D245" s="606"/>
      <c r="E245" s="575"/>
      <c r="F245" s="591"/>
    </row>
    <row r="246" spans="1:7" s="194" customFormat="1" ht="14.25" hidden="1" customHeight="1" x14ac:dyDescent="0.2">
      <c r="A246" s="541" t="s">
        <v>1232</v>
      </c>
      <c r="B246" s="592"/>
      <c r="C246" s="592"/>
      <c r="D246" s="592"/>
      <c r="E246" s="592"/>
      <c r="F246" s="591"/>
    </row>
    <row r="247" spans="1:7" s="194" customFormat="1" ht="14.25" hidden="1" customHeight="1" x14ac:dyDescent="0.2">
      <c r="A247" s="542" t="s">
        <v>1201</v>
      </c>
      <c r="B247" s="543" t="s">
        <v>1118</v>
      </c>
      <c r="C247" s="543" t="s">
        <v>1202</v>
      </c>
      <c r="D247" s="543"/>
      <c r="E247" s="543" t="s">
        <v>1204</v>
      </c>
      <c r="F247" s="593" t="s">
        <v>1205</v>
      </c>
    </row>
    <row r="248" spans="1:7" s="194" customFormat="1" ht="14.25" hidden="1" customHeight="1" x14ac:dyDescent="0.2">
      <c r="A248" s="599" t="s">
        <v>1233</v>
      </c>
      <c r="B248" s="603">
        <v>0</v>
      </c>
      <c r="C248" s="603">
        <v>0</v>
      </c>
      <c r="D248" s="603"/>
      <c r="E248" s="585">
        <v>0</v>
      </c>
      <c r="F248" s="600"/>
    </row>
    <row r="249" spans="1:7" s="194" customFormat="1" ht="14.25" hidden="1" customHeight="1" x14ac:dyDescent="0.2">
      <c r="A249" s="607" t="s">
        <v>1234</v>
      </c>
      <c r="B249" s="608">
        <v>0</v>
      </c>
      <c r="C249" s="608">
        <v>0</v>
      </c>
      <c r="D249" s="608"/>
      <c r="E249" s="587">
        <v>0</v>
      </c>
      <c r="F249" s="601"/>
    </row>
    <row r="250" spans="1:7" s="194" customFormat="1" ht="14.25" hidden="1" customHeight="1" x14ac:dyDescent="0.2">
      <c r="A250" s="588" t="s">
        <v>1235</v>
      </c>
      <c r="B250" s="589">
        <v>0</v>
      </c>
      <c r="C250" s="589">
        <v>0</v>
      </c>
      <c r="D250" s="589"/>
      <c r="E250" s="589">
        <v>0</v>
      </c>
      <c r="F250" s="609"/>
    </row>
    <row r="251" spans="1:7" s="194" customFormat="1" ht="14.25" hidden="1" customHeight="1" x14ac:dyDescent="0.2">
      <c r="A251" s="561" t="s">
        <v>1236</v>
      </c>
      <c r="B251" s="562"/>
      <c r="C251" s="563"/>
      <c r="D251" s="563"/>
      <c r="E251" s="572">
        <v>0</v>
      </c>
      <c r="F251" s="591"/>
    </row>
    <row r="252" spans="1:7" s="194" customFormat="1" x14ac:dyDescent="0.2">
      <c r="A252" s="541" t="s">
        <v>1615</v>
      </c>
      <c r="B252" s="592"/>
      <c r="C252" s="592"/>
      <c r="D252" s="592"/>
      <c r="E252" s="592"/>
      <c r="F252" s="591"/>
    </row>
    <row r="253" spans="1:7" s="194" customFormat="1" x14ac:dyDescent="0.2">
      <c r="A253" s="542" t="s">
        <v>1201</v>
      </c>
      <c r="B253" s="543" t="s">
        <v>1118</v>
      </c>
      <c r="C253" s="543" t="s">
        <v>1202</v>
      </c>
      <c r="D253" s="543"/>
      <c r="E253" s="543" t="s">
        <v>1204</v>
      </c>
      <c r="F253" s="593" t="s">
        <v>1205</v>
      </c>
    </row>
    <row r="254" spans="1:7" s="194" customFormat="1" x14ac:dyDescent="0.2">
      <c r="A254" s="565" t="s">
        <v>669</v>
      </c>
      <c r="B254" s="605">
        <v>89072604</v>
      </c>
      <c r="C254" s="650">
        <v>0</v>
      </c>
      <c r="D254" s="650"/>
      <c r="E254" s="605">
        <v>89072604</v>
      </c>
      <c r="F254" s="651"/>
    </row>
    <row r="255" spans="1:7" s="194" customFormat="1" x14ac:dyDescent="0.2">
      <c r="A255" s="626" t="s">
        <v>1308</v>
      </c>
      <c r="B255" s="624">
        <v>89072604</v>
      </c>
      <c r="C255" s="610">
        <v>0</v>
      </c>
      <c r="D255" s="610"/>
      <c r="E255" s="624">
        <v>89072604</v>
      </c>
      <c r="F255" s="642"/>
    </row>
    <row r="256" spans="1:7" s="554" customFormat="1" x14ac:dyDescent="0.2">
      <c r="A256" s="626" t="s">
        <v>1309</v>
      </c>
      <c r="B256" s="640"/>
      <c r="C256" s="641"/>
      <c r="D256" s="641"/>
      <c r="E256" s="625">
        <v>10454794</v>
      </c>
      <c r="F256" s="642"/>
      <c r="G256" s="330"/>
    </row>
    <row r="257" spans="1:7" ht="14.25" hidden="1" customHeight="1" x14ac:dyDescent="0.2">
      <c r="A257" s="574"/>
      <c r="B257" s="575"/>
      <c r="C257" s="576"/>
      <c r="D257" s="576"/>
      <c r="E257" s="577"/>
      <c r="F257" s="591"/>
      <c r="G257" s="330"/>
    </row>
    <row r="258" spans="1:7" ht="14.25" hidden="1" customHeight="1" x14ac:dyDescent="0.2">
      <c r="A258" s="541" t="s">
        <v>1237</v>
      </c>
      <c r="B258" s="592"/>
      <c r="C258" s="592"/>
      <c r="D258" s="592"/>
      <c r="E258" s="592"/>
      <c r="F258" s="591"/>
      <c r="G258" s="330"/>
    </row>
    <row r="259" spans="1:7" ht="14.25" hidden="1" customHeight="1" x14ac:dyDescent="0.2">
      <c r="A259" s="542" t="s">
        <v>1201</v>
      </c>
      <c r="B259" s="543" t="s">
        <v>1118</v>
      </c>
      <c r="C259" s="543" t="s">
        <v>1202</v>
      </c>
      <c r="D259" s="543"/>
      <c r="E259" s="543" t="s">
        <v>1204</v>
      </c>
      <c r="F259" s="593" t="s">
        <v>1205</v>
      </c>
      <c r="G259" s="330"/>
    </row>
    <row r="260" spans="1:7" s="554" customFormat="1" ht="14.25" hidden="1" customHeight="1" x14ac:dyDescent="0.2">
      <c r="A260" s="565" t="s">
        <v>1238</v>
      </c>
      <c r="B260" s="605">
        <v>0</v>
      </c>
      <c r="C260" s="650">
        <v>0</v>
      </c>
      <c r="D260" s="650"/>
      <c r="E260" s="605">
        <v>0</v>
      </c>
      <c r="F260" s="651"/>
      <c r="G260" s="330"/>
    </row>
    <row r="261" spans="1:7" s="554" customFormat="1" ht="14.25" hidden="1" customHeight="1" x14ac:dyDescent="0.2">
      <c r="A261" s="626" t="s">
        <v>1301</v>
      </c>
      <c r="B261" s="624">
        <v>0</v>
      </c>
      <c r="C261" s="610">
        <v>0</v>
      </c>
      <c r="D261" s="610"/>
      <c r="E261" s="624">
        <v>0</v>
      </c>
      <c r="F261" s="642"/>
      <c r="G261" s="330"/>
    </row>
    <row r="262" spans="1:7" s="554" customFormat="1" ht="14.25" hidden="1" customHeight="1" x14ac:dyDescent="0.2">
      <c r="A262" s="627" t="s">
        <v>1300</v>
      </c>
      <c r="B262" s="640"/>
      <c r="C262" s="641"/>
      <c r="D262" s="641"/>
      <c r="E262" s="625">
        <v>0</v>
      </c>
      <c r="F262" s="642"/>
      <c r="G262" s="330"/>
    </row>
    <row r="263" spans="1:7" x14ac:dyDescent="0.2">
      <c r="A263" s="574"/>
      <c r="B263" s="575"/>
      <c r="C263" s="576"/>
      <c r="D263" s="576"/>
      <c r="E263" s="577"/>
      <c r="F263" s="591"/>
      <c r="G263" s="330"/>
    </row>
    <row r="264" spans="1:7" s="554" customFormat="1" x14ac:dyDescent="0.2">
      <c r="A264" s="626" t="s">
        <v>1311</v>
      </c>
      <c r="B264" s="694"/>
      <c r="C264" s="640"/>
      <c r="D264" s="695"/>
      <c r="E264" s="624">
        <v>10539379950.767101</v>
      </c>
      <c r="F264" s="652"/>
      <c r="G264" s="194"/>
    </row>
    <row r="265" spans="1:7" s="554" customFormat="1" x14ac:dyDescent="0.2">
      <c r="A265" s="627" t="s">
        <v>1310</v>
      </c>
      <c r="B265" s="640"/>
      <c r="C265" s="641"/>
      <c r="D265" s="641"/>
      <c r="E265" s="624">
        <v>14667646187</v>
      </c>
      <c r="F265" s="696"/>
      <c r="G265" s="194"/>
    </row>
    <row r="266" spans="1:7" s="194" customFormat="1" x14ac:dyDescent="0.2">
      <c r="A266" s="592"/>
      <c r="B266" s="592"/>
      <c r="C266" s="592"/>
      <c r="D266" s="592"/>
      <c r="E266" s="611"/>
      <c r="F266" s="591"/>
    </row>
    <row r="267" spans="1:7" s="194" customFormat="1" x14ac:dyDescent="0.2">
      <c r="A267" s="612" t="s">
        <v>19</v>
      </c>
      <c r="B267" s="592"/>
      <c r="C267" s="592"/>
      <c r="D267" s="592"/>
      <c r="E267" s="592"/>
      <c r="F267" s="591"/>
    </row>
    <row r="268" spans="1:7" s="194" customFormat="1" ht="14.25" hidden="1" customHeight="1" x14ac:dyDescent="0.2">
      <c r="A268" s="541" t="s">
        <v>1239</v>
      </c>
      <c r="B268" s="592"/>
      <c r="C268" s="592"/>
      <c r="D268" s="592"/>
      <c r="E268" s="592"/>
      <c r="F268" s="591"/>
    </row>
    <row r="269" spans="1:7" s="194" customFormat="1" ht="14.25" hidden="1" customHeight="1" x14ac:dyDescent="0.2">
      <c r="A269" s="542" t="s">
        <v>1201</v>
      </c>
      <c r="B269" s="543" t="s">
        <v>1118</v>
      </c>
      <c r="C269" s="543" t="s">
        <v>1202</v>
      </c>
      <c r="D269" s="543"/>
      <c r="E269" s="543" t="s">
        <v>1204</v>
      </c>
      <c r="F269" s="593" t="s">
        <v>1205</v>
      </c>
    </row>
    <row r="270" spans="1:7" s="194" customFormat="1" ht="14.25" hidden="1" customHeight="1" x14ac:dyDescent="0.2">
      <c r="A270" s="653" t="s">
        <v>1229</v>
      </c>
      <c r="B270" s="613"/>
      <c r="C270" s="654">
        <v>0</v>
      </c>
      <c r="D270" s="654"/>
      <c r="E270" s="613">
        <v>0</v>
      </c>
      <c r="F270" s="614"/>
    </row>
    <row r="271" spans="1:7" s="194" customFormat="1" ht="14.25" hidden="1" customHeight="1" x14ac:dyDescent="0.2">
      <c r="A271" s="637" t="s">
        <v>1301</v>
      </c>
      <c r="B271" s="638">
        <v>0</v>
      </c>
      <c r="C271" s="639">
        <v>0</v>
      </c>
      <c r="D271" s="639"/>
      <c r="E271" s="638">
        <v>0</v>
      </c>
      <c r="F271" s="642"/>
    </row>
    <row r="272" spans="1:7" s="194" customFormat="1" ht="14.25" hidden="1" customHeight="1" x14ac:dyDescent="0.2">
      <c r="A272" s="626" t="s">
        <v>1300</v>
      </c>
      <c r="B272" s="624"/>
      <c r="C272" s="610"/>
      <c r="D272" s="610"/>
      <c r="E272" s="624">
        <v>0</v>
      </c>
      <c r="F272" s="642"/>
    </row>
    <row r="273" spans="1:6" s="194" customFormat="1" ht="14.25" hidden="1" customHeight="1" x14ac:dyDescent="0.2">
      <c r="A273" s="578"/>
      <c r="B273" s="579"/>
      <c r="C273" s="602"/>
      <c r="D273" s="602"/>
      <c r="E273" s="579"/>
      <c r="F273" s="591"/>
    </row>
    <row r="274" spans="1:6" s="194" customFormat="1" ht="14.25" hidden="1" customHeight="1" x14ac:dyDescent="0.2">
      <c r="A274" s="541" t="s">
        <v>1240</v>
      </c>
      <c r="B274" s="592"/>
      <c r="C274" s="592"/>
      <c r="D274" s="592"/>
      <c r="E274" s="592"/>
      <c r="F274" s="591"/>
    </row>
    <row r="275" spans="1:6" s="194" customFormat="1" ht="14.25" hidden="1" customHeight="1" x14ac:dyDescent="0.2">
      <c r="A275" s="542" t="s">
        <v>1201</v>
      </c>
      <c r="B275" s="543" t="s">
        <v>1118</v>
      </c>
      <c r="C275" s="543" t="s">
        <v>1202</v>
      </c>
      <c r="D275" s="543"/>
      <c r="E275" s="543" t="s">
        <v>1204</v>
      </c>
      <c r="F275" s="593" t="s">
        <v>1205</v>
      </c>
    </row>
    <row r="276" spans="1:6" s="194" customFormat="1" ht="14.25" hidden="1" customHeight="1" x14ac:dyDescent="0.2">
      <c r="A276" s="655" t="s">
        <v>1231</v>
      </c>
      <c r="B276" s="605">
        <v>0</v>
      </c>
      <c r="C276" s="650">
        <v>0</v>
      </c>
      <c r="D276" s="650"/>
      <c r="E276" s="605">
        <v>0</v>
      </c>
      <c r="F276" s="604"/>
    </row>
    <row r="277" spans="1:6" s="194" customFormat="1" ht="14.25" hidden="1" customHeight="1" x14ac:dyDescent="0.2">
      <c r="A277" s="626" t="s">
        <v>1312</v>
      </c>
      <c r="B277" s="624">
        <v>0</v>
      </c>
      <c r="C277" s="610">
        <v>0</v>
      </c>
      <c r="D277" s="610"/>
      <c r="E277" s="624">
        <v>0</v>
      </c>
      <c r="F277" s="642"/>
    </row>
    <row r="278" spans="1:6" s="194" customFormat="1" ht="14.25" hidden="1" customHeight="1" x14ac:dyDescent="0.2">
      <c r="A278" s="626" t="s">
        <v>1313</v>
      </c>
      <c r="B278" s="624"/>
      <c r="C278" s="610"/>
      <c r="D278" s="610"/>
      <c r="E278" s="624">
        <v>0</v>
      </c>
      <c r="F278" s="642"/>
    </row>
    <row r="279" spans="1:6" s="194" customFormat="1" x14ac:dyDescent="0.2">
      <c r="A279" s="541" t="s">
        <v>1241</v>
      </c>
      <c r="B279" s="592"/>
      <c r="C279" s="592"/>
      <c r="D279" s="592"/>
      <c r="E279" s="592"/>
      <c r="F279" s="591"/>
    </row>
    <row r="280" spans="1:6" s="194" customFormat="1" x14ac:dyDescent="0.2">
      <c r="A280" s="542" t="s">
        <v>1201</v>
      </c>
      <c r="B280" s="543" t="s">
        <v>1118</v>
      </c>
      <c r="C280" s="543" t="s">
        <v>1202</v>
      </c>
      <c r="D280" s="543"/>
      <c r="E280" s="543" t="s">
        <v>1204</v>
      </c>
      <c r="F280" s="593" t="s">
        <v>1205</v>
      </c>
    </row>
    <row r="281" spans="1:6" s="194" customFormat="1" x14ac:dyDescent="0.2">
      <c r="A281" s="656" t="s">
        <v>1242</v>
      </c>
      <c r="B281" s="585">
        <v>79670023</v>
      </c>
      <c r="C281" s="13">
        <v>0</v>
      </c>
      <c r="D281" s="657"/>
      <c r="E281" s="585">
        <v>79670023</v>
      </c>
      <c r="F281" s="600" t="s">
        <v>1243</v>
      </c>
    </row>
    <row r="282" spans="1:6" s="194" customFormat="1" x14ac:dyDescent="0.2">
      <c r="A282" s="656" t="s">
        <v>1244</v>
      </c>
      <c r="B282" s="587">
        <v>176379815</v>
      </c>
      <c r="C282" s="658">
        <v>0</v>
      </c>
      <c r="D282" s="659"/>
      <c r="E282" s="587">
        <v>176379815</v>
      </c>
      <c r="F282" s="601" t="s">
        <v>1245</v>
      </c>
    </row>
    <row r="283" spans="1:6" s="194" customFormat="1" x14ac:dyDescent="0.2">
      <c r="A283" s="626" t="s">
        <v>1314</v>
      </c>
      <c r="B283" s="624">
        <v>256049838</v>
      </c>
      <c r="C283" s="610">
        <v>0</v>
      </c>
      <c r="D283" s="610"/>
      <c r="E283" s="624">
        <v>256049838</v>
      </c>
      <c r="F283" s="642"/>
    </row>
    <row r="284" spans="1:6" s="194" customFormat="1" x14ac:dyDescent="0.2">
      <c r="A284" s="627" t="s">
        <v>1315</v>
      </c>
      <c r="B284" s="640"/>
      <c r="C284" s="641"/>
      <c r="D284" s="641"/>
      <c r="E284" s="624">
        <v>261497047</v>
      </c>
      <c r="F284" s="642"/>
    </row>
    <row r="285" spans="1:6" s="194" customFormat="1" x14ac:dyDescent="0.2">
      <c r="A285" s="574"/>
      <c r="B285" s="575"/>
      <c r="C285" s="576"/>
      <c r="D285" s="576"/>
      <c r="E285" s="575"/>
      <c r="F285" s="591"/>
    </row>
    <row r="286" spans="1:6" s="194" customFormat="1" ht="14.25" hidden="1" customHeight="1" x14ac:dyDescent="0.2">
      <c r="A286" s="541" t="s">
        <v>1246</v>
      </c>
      <c r="B286" s="575"/>
      <c r="C286" s="576"/>
      <c r="D286" s="576"/>
      <c r="E286" s="575"/>
      <c r="F286" s="591"/>
    </row>
    <row r="287" spans="1:6" s="194" customFormat="1" ht="14.25" hidden="1" customHeight="1" x14ac:dyDescent="0.2">
      <c r="A287" s="542" t="s">
        <v>1201</v>
      </c>
      <c r="B287" s="543" t="s">
        <v>1118</v>
      </c>
      <c r="C287" s="543" t="s">
        <v>1202</v>
      </c>
      <c r="D287" s="543"/>
      <c r="E287" s="543" t="s">
        <v>1204</v>
      </c>
      <c r="F287" s="593" t="s">
        <v>1205</v>
      </c>
    </row>
    <row r="288" spans="1:6" ht="14.25" hidden="1" customHeight="1" x14ac:dyDescent="0.2">
      <c r="A288" s="599"/>
      <c r="B288" s="603"/>
      <c r="C288" s="615">
        <v>0</v>
      </c>
      <c r="D288" s="615"/>
      <c r="E288" s="603">
        <v>0</v>
      </c>
      <c r="F288" s="600" t="s">
        <v>1247</v>
      </c>
    </row>
    <row r="289" spans="1:15" ht="14.25" hidden="1" customHeight="1" x14ac:dyDescent="0.2">
      <c r="A289" s="607"/>
      <c r="B289" s="608"/>
      <c r="C289" s="597">
        <v>0</v>
      </c>
      <c r="D289" s="597"/>
      <c r="E289" s="608">
        <v>0</v>
      </c>
      <c r="F289" s="601" t="s">
        <v>1248</v>
      </c>
    </row>
    <row r="290" spans="1:15" ht="14.25" hidden="1" customHeight="1" x14ac:dyDescent="0.2">
      <c r="A290" s="588" t="s">
        <v>1249</v>
      </c>
      <c r="B290" s="589">
        <v>0</v>
      </c>
      <c r="C290" s="559">
        <v>0</v>
      </c>
      <c r="D290" s="559"/>
      <c r="E290" s="589">
        <v>0</v>
      </c>
      <c r="F290" s="590"/>
    </row>
    <row r="291" spans="1:15" ht="14.25" hidden="1" customHeight="1" x14ac:dyDescent="0.2">
      <c r="A291" s="561" t="s">
        <v>1250</v>
      </c>
      <c r="B291" s="562"/>
      <c r="C291" s="563"/>
      <c r="D291" s="563"/>
      <c r="E291" s="562">
        <v>353058608</v>
      </c>
      <c r="F291" s="590"/>
    </row>
    <row r="292" spans="1:15" ht="14.25" hidden="1" customHeight="1" x14ac:dyDescent="0.2">
      <c r="A292" s="592"/>
      <c r="B292" s="592"/>
      <c r="C292" s="592"/>
      <c r="D292" s="592"/>
      <c r="E292" s="592"/>
      <c r="F292" s="591"/>
      <c r="G292" s="330"/>
    </row>
    <row r="293" spans="1:15" s="194" customFormat="1" ht="14.25" hidden="1" customHeight="1" x14ac:dyDescent="0.2">
      <c r="A293" s="592"/>
      <c r="B293" s="592"/>
      <c r="C293" s="592"/>
      <c r="D293" s="592"/>
      <c r="E293" s="592"/>
      <c r="F293" s="591"/>
      <c r="H293" s="537"/>
      <c r="I293" s="537"/>
      <c r="J293" s="537"/>
      <c r="K293" s="537"/>
      <c r="L293" s="537"/>
      <c r="M293" s="537"/>
      <c r="N293" s="537"/>
      <c r="O293" s="537"/>
    </row>
    <row r="294" spans="1:15" s="194" customFormat="1" x14ac:dyDescent="0.2">
      <c r="A294" s="561" t="s">
        <v>1612</v>
      </c>
      <c r="B294" s="562">
        <v>256049838</v>
      </c>
      <c r="C294" s="563">
        <v>0</v>
      </c>
      <c r="D294" s="563"/>
      <c r="E294" s="562">
        <v>256049838</v>
      </c>
      <c r="F294" s="591"/>
      <c r="H294" s="537"/>
      <c r="I294" s="537"/>
      <c r="J294" s="537"/>
      <c r="K294" s="537"/>
      <c r="L294" s="537"/>
      <c r="M294" s="537"/>
      <c r="N294" s="537"/>
      <c r="O294" s="537"/>
    </row>
    <row r="295" spans="1:15" s="194" customFormat="1" x14ac:dyDescent="0.2">
      <c r="A295" s="626" t="s">
        <v>1316</v>
      </c>
      <c r="B295" s="624"/>
      <c r="C295" s="624"/>
      <c r="D295" s="624"/>
      <c r="E295" s="624">
        <v>261497047</v>
      </c>
      <c r="F295" s="642"/>
      <c r="H295" s="554"/>
      <c r="I295" s="554"/>
      <c r="J295" s="554"/>
      <c r="K295" s="554"/>
      <c r="L295" s="554"/>
      <c r="M295" s="554"/>
      <c r="N295" s="554"/>
      <c r="O295" s="554"/>
    </row>
    <row r="296" spans="1:15" s="194" customFormat="1" x14ac:dyDescent="0.2">
      <c r="A296" s="592"/>
      <c r="B296" s="592"/>
      <c r="C296" s="592"/>
      <c r="D296" s="592"/>
      <c r="E296" s="611"/>
      <c r="F296" s="591"/>
      <c r="H296" s="537"/>
      <c r="I296" s="537"/>
      <c r="J296" s="537"/>
      <c r="K296" s="537"/>
      <c r="L296" s="537"/>
      <c r="M296" s="537"/>
      <c r="N296" s="537"/>
      <c r="O296" s="537"/>
    </row>
    <row r="297" spans="1:15" s="194" customFormat="1" ht="14.25" customHeight="1" x14ac:dyDescent="0.2">
      <c r="A297" s="542" t="s">
        <v>1493</v>
      </c>
      <c r="B297" s="616"/>
      <c r="C297" s="616">
        <v>10795429788.767101</v>
      </c>
      <c r="D297" s="660"/>
      <c r="E297" s="617"/>
      <c r="F297" s="591"/>
      <c r="H297" s="537"/>
      <c r="I297" s="537"/>
      <c r="J297" s="537"/>
      <c r="K297" s="537"/>
      <c r="L297" s="537"/>
      <c r="M297" s="537"/>
      <c r="N297" s="537"/>
      <c r="O297" s="537"/>
    </row>
    <row r="298" spans="1:15" s="194" customFormat="1" ht="18" customHeight="1" x14ac:dyDescent="0.2">
      <c r="A298" s="542" t="s">
        <v>1492</v>
      </c>
      <c r="B298" s="616"/>
      <c r="C298" s="616">
        <v>14929143234</v>
      </c>
      <c r="D298" s="660"/>
      <c r="E298" s="618"/>
      <c r="F298" s="591"/>
      <c r="H298" s="537"/>
      <c r="I298" s="537"/>
      <c r="J298" s="537"/>
      <c r="K298" s="537"/>
      <c r="L298" s="537"/>
      <c r="M298" s="537"/>
      <c r="N298" s="537"/>
      <c r="O298" s="537"/>
    </row>
    <row r="299" spans="1:15" s="194" customFormat="1" x14ac:dyDescent="0.2">
      <c r="A299" s="592" t="s">
        <v>1489</v>
      </c>
      <c r="B299" s="540"/>
      <c r="C299" s="540"/>
      <c r="D299" s="540"/>
      <c r="E299" s="540"/>
      <c r="F299" s="591"/>
    </row>
    <row r="300" spans="1:15" s="194" customFormat="1" x14ac:dyDescent="0.2">
      <c r="A300" s="592" t="s">
        <v>1490</v>
      </c>
      <c r="B300" s="540"/>
      <c r="C300" s="540"/>
      <c r="D300" s="540"/>
      <c r="E300" s="540"/>
      <c r="F300" s="591"/>
    </row>
    <row r="301" spans="1:15" s="194" customFormat="1" x14ac:dyDescent="0.2">
      <c r="A301" s="540" t="s">
        <v>1251</v>
      </c>
      <c r="B301" s="540"/>
      <c r="C301" s="540"/>
      <c r="D301" s="540"/>
      <c r="E301" s="540"/>
      <c r="F301" s="591"/>
    </row>
    <row r="302" spans="1:15" s="194" customFormat="1" x14ac:dyDescent="0.2">
      <c r="A302" s="619" t="s">
        <v>1252</v>
      </c>
      <c r="B302" s="540"/>
      <c r="C302" s="540"/>
      <c r="D302" s="540"/>
      <c r="E302" s="540"/>
      <c r="F302" s="591"/>
    </row>
    <row r="303" spans="1:15" s="194" customFormat="1" x14ac:dyDescent="0.2">
      <c r="A303" s="540" t="s">
        <v>1253</v>
      </c>
      <c r="B303" s="540"/>
      <c r="C303" s="540"/>
      <c r="D303" s="540"/>
      <c r="E303" s="540"/>
      <c r="F303" s="591"/>
    </row>
    <row r="304" spans="1:15" s="194" customFormat="1" x14ac:dyDescent="0.2">
      <c r="A304" s="619" t="s">
        <v>1254</v>
      </c>
      <c r="B304" s="540"/>
      <c r="C304" s="540"/>
      <c r="D304" s="540"/>
      <c r="E304" s="540"/>
      <c r="F304" s="591"/>
    </row>
    <row r="305" spans="1:6" s="194" customFormat="1" x14ac:dyDescent="0.2">
      <c r="A305" s="540" t="s">
        <v>1255</v>
      </c>
      <c r="B305" s="540"/>
      <c r="C305" s="540"/>
      <c r="D305" s="540"/>
      <c r="E305" s="540"/>
      <c r="F305" s="591"/>
    </row>
    <row r="306" spans="1:6" s="194" customFormat="1" x14ac:dyDescent="0.2">
      <c r="A306" s="620" t="s">
        <v>1317</v>
      </c>
      <c r="B306" s="540"/>
      <c r="C306" s="540"/>
      <c r="D306" s="540"/>
      <c r="E306" s="540"/>
      <c r="F306" s="591"/>
    </row>
    <row r="307" spans="1:6" s="194" customFormat="1" x14ac:dyDescent="0.2">
      <c r="A307" s="619" t="s">
        <v>1256</v>
      </c>
      <c r="B307" s="540"/>
      <c r="C307" s="540"/>
      <c r="D307" s="540"/>
      <c r="E307" s="540"/>
      <c r="F307" s="591"/>
    </row>
    <row r="308" spans="1:6" s="194" customFormat="1" x14ac:dyDescent="0.2">
      <c r="A308" s="620" t="s">
        <v>1318</v>
      </c>
      <c r="B308" s="540"/>
      <c r="C308" s="540"/>
      <c r="D308" s="540"/>
      <c r="E308" s="540"/>
      <c r="F308" s="591"/>
    </row>
    <row r="309" spans="1:6" s="194" customFormat="1" x14ac:dyDescent="0.2">
      <c r="A309" s="620" t="s">
        <v>1257</v>
      </c>
      <c r="B309" s="540"/>
      <c r="C309" s="540"/>
      <c r="D309" s="540"/>
      <c r="E309" s="540"/>
      <c r="F309" s="591"/>
    </row>
    <row r="310" spans="1:6" s="194" customFormat="1" x14ac:dyDescent="0.2">
      <c r="A310" s="540" t="s">
        <v>1258</v>
      </c>
      <c r="B310" s="540"/>
      <c r="C310" s="540"/>
      <c r="D310" s="540"/>
      <c r="E310" s="540"/>
      <c r="F310" s="591"/>
    </row>
    <row r="311" spans="1:6" s="194" customFormat="1" x14ac:dyDescent="0.2">
      <c r="A311" s="540"/>
      <c r="B311" s="540"/>
      <c r="C311" s="540"/>
      <c r="D311" s="540"/>
      <c r="E311" s="540"/>
      <c r="F311" s="591"/>
    </row>
    <row r="312" spans="1:6" s="194" customFormat="1" x14ac:dyDescent="0.2">
      <c r="A312" s="540" t="s">
        <v>1259</v>
      </c>
      <c r="B312" s="540"/>
      <c r="C312" s="540"/>
      <c r="D312" s="540"/>
      <c r="E312" s="540"/>
      <c r="F312" s="591"/>
    </row>
    <row r="313" spans="1:6" s="194" customFormat="1" x14ac:dyDescent="0.2">
      <c r="A313" s="540" t="s">
        <v>1260</v>
      </c>
      <c r="B313" s="540"/>
      <c r="C313" s="540"/>
      <c r="D313" s="540"/>
      <c r="E313" s="540"/>
      <c r="F313" s="540"/>
    </row>
    <row r="314" spans="1:6" s="194" customFormat="1" x14ac:dyDescent="0.2">
      <c r="A314" s="540"/>
      <c r="B314" s="540"/>
      <c r="C314" s="540"/>
      <c r="D314" s="540"/>
      <c r="E314" s="540"/>
      <c r="F314" s="540"/>
    </row>
    <row r="315" spans="1:6" s="194" customFormat="1" x14ac:dyDescent="0.2">
      <c r="A315" s="540"/>
      <c r="B315" s="540"/>
      <c r="C315" s="540"/>
      <c r="D315" s="540"/>
      <c r="E315" s="540"/>
      <c r="F315" s="540"/>
    </row>
    <row r="316" spans="1:6" s="194" customFormat="1" x14ac:dyDescent="0.2">
      <c r="A316" s="540"/>
      <c r="B316" s="540"/>
      <c r="C316" s="540"/>
      <c r="D316" s="540"/>
      <c r="E316" s="871" t="s">
        <v>293</v>
      </c>
      <c r="F316" s="537"/>
    </row>
    <row r="317" spans="1:6" s="194" customFormat="1" x14ac:dyDescent="0.2">
      <c r="A317" s="540"/>
      <c r="B317" s="540"/>
      <c r="C317" s="540"/>
      <c r="D317" s="540"/>
      <c r="E317" s="620" t="s">
        <v>1319</v>
      </c>
      <c r="F317" s="537"/>
    </row>
  </sheetData>
  <mergeCells count="2">
    <mergeCell ref="H1:M2"/>
    <mergeCell ref="B1:F6"/>
  </mergeCells>
  <pageMargins left="0.70866141732283472" right="0.70866141732283472" top="0.74803149606299213" bottom="0.74803149606299213" header="0.31496062992125984" footer="0.31496062992125984"/>
  <pageSetup paperSize="9" scale="78" fitToHeight="0" orientation="portrait" r:id="rId1"/>
  <rowBreaks count="4" manualBreakCount="4">
    <brk id="60" max="6" man="1"/>
    <brk id="116" max="6" man="1"/>
    <brk id="172" max="6" man="1"/>
    <brk id="233" max="6" man="1"/>
  </rowBreaks>
  <drawing r:id="rId2"/>
  <legacyDrawing r:id="rId3"/>
  <oleObjects>
    <mc:AlternateContent xmlns:mc="http://schemas.openxmlformats.org/markup-compatibility/2006">
      <mc:Choice Requires="x14">
        <oleObject progId="Imagen de Paintbrush" shapeId="43009" r:id="rId4">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43009" r:id="rId4"/>
      </mc:Fallback>
    </mc:AlternateContent>
    <mc:AlternateContent xmlns:mc="http://schemas.openxmlformats.org/markup-compatibility/2006">
      <mc:Choice Requires="x14">
        <oleObject progId="Imagen de Paintbrush" shapeId="43020" r:id="rId6">
          <objectPr defaultSize="0" autoPict="0" r:id="rId5">
            <anchor moveWithCells="1" sizeWithCells="1">
              <from>
                <xdr:col>0</xdr:col>
                <xdr:colOff>571500</xdr:colOff>
                <xdr:row>0</xdr:row>
                <xdr:rowOff>76200</xdr:rowOff>
              </from>
              <to>
                <xdr:col>0</xdr:col>
                <xdr:colOff>1552575</xdr:colOff>
                <xdr:row>3</xdr:row>
                <xdr:rowOff>133350</xdr:rowOff>
              </to>
            </anchor>
          </objectPr>
        </oleObject>
      </mc:Choice>
      <mc:Fallback>
        <oleObject progId="Imagen de Paintbrush" shapeId="43020" r:id="rId6"/>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90C0-C0B3-4209-8F53-C4A15224294F}">
  <sheetPr>
    <tabColor rgb="FFFFFF00"/>
  </sheetPr>
  <dimension ref="A1:K161"/>
  <sheetViews>
    <sheetView showGridLines="0" topLeftCell="A124" zoomScaleNormal="100" workbookViewId="0">
      <selection activeCell="B51" sqref="B51"/>
    </sheetView>
  </sheetViews>
  <sheetFormatPr baseColWidth="10" defaultColWidth="14.7109375" defaultRowHeight="11.25" x14ac:dyDescent="0.2"/>
  <cols>
    <col min="1" max="1" width="4.85546875" style="775" customWidth="1"/>
    <col min="2" max="2" width="23.7109375" style="853" bestFit="1" customWidth="1"/>
    <col min="3" max="3" width="10" style="775" customWidth="1"/>
    <col min="4" max="4" width="6.140625" style="775" bestFit="1" customWidth="1"/>
    <col min="5" max="5" width="6.85546875" style="775" customWidth="1"/>
    <col min="6" max="6" width="10" style="775" customWidth="1"/>
    <col min="7" max="7" width="6.7109375" style="775" customWidth="1"/>
    <col min="8" max="8" width="9.85546875" style="775" customWidth="1"/>
    <col min="9" max="9" width="13.85546875" style="775" bestFit="1" customWidth="1"/>
    <col min="10" max="11" width="14.7109375" style="775" customWidth="1"/>
    <col min="12" max="16384" width="14.7109375" style="775"/>
  </cols>
  <sheetData>
    <row r="1" spans="1:11" x14ac:dyDescent="0.2">
      <c r="A1" s="773"/>
      <c r="B1" s="774"/>
      <c r="C1" s="773"/>
      <c r="D1" s="773"/>
      <c r="E1" s="773"/>
      <c r="F1" s="773"/>
      <c r="G1" s="773"/>
      <c r="H1" s="773"/>
      <c r="I1" s="773"/>
      <c r="J1" s="773"/>
      <c r="K1" s="773"/>
    </row>
    <row r="2" spans="1:11" x14ac:dyDescent="0.2">
      <c r="A2" s="773"/>
      <c r="B2" s="774"/>
      <c r="C2" s="773"/>
      <c r="D2" s="773"/>
      <c r="E2" s="773"/>
      <c r="F2" s="773"/>
      <c r="G2" s="773"/>
      <c r="H2" s="773"/>
      <c r="I2" s="773"/>
      <c r="J2" s="773"/>
      <c r="K2" s="773"/>
    </row>
    <row r="3" spans="1:11" x14ac:dyDescent="0.2">
      <c r="A3" s="773"/>
      <c r="B3" s="774"/>
      <c r="C3" s="773"/>
      <c r="D3" s="773"/>
      <c r="E3" s="773"/>
      <c r="F3" s="773"/>
      <c r="G3" s="773"/>
      <c r="H3" s="773"/>
      <c r="I3" s="773"/>
      <c r="J3" s="773"/>
      <c r="K3" s="773"/>
    </row>
    <row r="4" spans="1:11" x14ac:dyDescent="0.2">
      <c r="A4" s="773"/>
      <c r="B4" s="774"/>
      <c r="C4" s="773"/>
      <c r="D4" s="773"/>
      <c r="E4" s="773"/>
      <c r="F4" s="773"/>
      <c r="G4" s="773"/>
      <c r="H4" s="773"/>
      <c r="I4" s="773"/>
      <c r="J4" s="773"/>
      <c r="K4" s="773"/>
    </row>
    <row r="5" spans="1:11" x14ac:dyDescent="0.2">
      <c r="A5" s="773"/>
      <c r="B5" s="774"/>
      <c r="C5" s="773"/>
      <c r="D5" s="773"/>
      <c r="E5" s="773"/>
      <c r="F5" s="773"/>
      <c r="G5" s="773"/>
      <c r="H5" s="773"/>
      <c r="I5" s="773"/>
      <c r="J5" s="773"/>
      <c r="K5" s="773"/>
    </row>
    <row r="6" spans="1:11" x14ac:dyDescent="0.2">
      <c r="A6" s="773"/>
      <c r="B6" s="774"/>
      <c r="C6" s="773"/>
      <c r="D6" s="773"/>
      <c r="E6" s="773"/>
      <c r="F6" s="773"/>
      <c r="G6" s="773"/>
      <c r="H6" s="773"/>
      <c r="I6" s="773"/>
      <c r="J6" s="773"/>
      <c r="K6" s="773"/>
    </row>
    <row r="7" spans="1:11" x14ac:dyDescent="0.2">
      <c r="A7" s="773"/>
      <c r="B7" s="774"/>
      <c r="C7" s="773"/>
      <c r="D7" s="773"/>
      <c r="E7" s="773"/>
      <c r="F7" s="773"/>
      <c r="G7" s="773"/>
      <c r="H7" s="773"/>
      <c r="I7" s="773"/>
      <c r="J7" s="773"/>
      <c r="K7" s="773"/>
    </row>
    <row r="8" spans="1:11" x14ac:dyDescent="0.2">
      <c r="A8" s="773"/>
      <c r="B8" s="774"/>
      <c r="C8" s="773"/>
      <c r="D8" s="773"/>
      <c r="E8" s="773"/>
      <c r="F8" s="773"/>
      <c r="G8" s="773"/>
      <c r="H8" s="773"/>
      <c r="I8" s="773"/>
      <c r="J8" s="773"/>
      <c r="K8" s="773"/>
    </row>
    <row r="9" spans="1:11" x14ac:dyDescent="0.2">
      <c r="A9" s="773"/>
      <c r="B9" s="774"/>
      <c r="C9" s="773"/>
      <c r="D9" s="773"/>
      <c r="E9" s="773"/>
      <c r="F9" s="773"/>
      <c r="G9" s="773"/>
      <c r="H9" s="773"/>
      <c r="I9" s="773"/>
      <c r="J9" s="773"/>
      <c r="K9" s="773"/>
    </row>
    <row r="10" spans="1:11" x14ac:dyDescent="0.2">
      <c r="A10" s="773"/>
      <c r="B10" s="774"/>
      <c r="C10" s="773"/>
      <c r="D10" s="773"/>
      <c r="E10" s="773"/>
      <c r="F10" s="773"/>
      <c r="G10" s="773"/>
      <c r="H10" s="773"/>
      <c r="I10" s="773"/>
      <c r="J10" s="773"/>
      <c r="K10" s="773"/>
    </row>
    <row r="11" spans="1:11" x14ac:dyDescent="0.2">
      <c r="A11" s="773"/>
      <c r="B11" s="774"/>
      <c r="C11" s="773"/>
      <c r="D11" s="773"/>
      <c r="E11" s="773"/>
      <c r="F11" s="773"/>
      <c r="G11" s="773"/>
      <c r="H11" s="773"/>
      <c r="I11" s="773"/>
      <c r="J11" s="773"/>
      <c r="K11" s="773"/>
    </row>
    <row r="12" spans="1:11" x14ac:dyDescent="0.2">
      <c r="A12" s="773"/>
      <c r="B12" s="774"/>
      <c r="C12" s="773"/>
      <c r="D12" s="773"/>
      <c r="E12" s="773"/>
      <c r="F12" s="773"/>
      <c r="G12" s="773"/>
      <c r="H12" s="773"/>
      <c r="I12" s="773"/>
      <c r="J12" s="773"/>
      <c r="K12" s="773"/>
    </row>
    <row r="13" spans="1:11" x14ac:dyDescent="0.2">
      <c r="A13" s="773"/>
      <c r="B13" s="774"/>
      <c r="C13" s="773"/>
      <c r="D13" s="773"/>
      <c r="E13" s="773"/>
      <c r="F13" s="773"/>
      <c r="G13" s="773"/>
      <c r="H13" s="773"/>
      <c r="I13" s="773"/>
      <c r="J13" s="773"/>
      <c r="K13" s="773"/>
    </row>
    <row r="14" spans="1:11" x14ac:dyDescent="0.2">
      <c r="A14" s="773"/>
      <c r="B14" s="774"/>
      <c r="C14" s="773"/>
      <c r="D14" s="773"/>
      <c r="E14" s="773"/>
      <c r="F14" s="773"/>
      <c r="G14" s="773"/>
      <c r="H14" s="773"/>
      <c r="I14" s="773"/>
      <c r="J14" s="773"/>
      <c r="K14" s="773"/>
    </row>
    <row r="15" spans="1:11" x14ac:dyDescent="0.2">
      <c r="A15" s="773"/>
      <c r="B15" s="774"/>
      <c r="C15" s="773"/>
      <c r="D15" s="773"/>
      <c r="E15" s="773"/>
      <c r="F15" s="773"/>
      <c r="G15" s="773"/>
      <c r="H15" s="773"/>
      <c r="I15" s="773"/>
      <c r="J15" s="773"/>
      <c r="K15" s="773"/>
    </row>
    <row r="16" spans="1:11" x14ac:dyDescent="0.2">
      <c r="A16" s="773"/>
      <c r="B16" s="774"/>
      <c r="C16" s="773"/>
      <c r="D16" s="773"/>
      <c r="E16" s="773"/>
      <c r="F16" s="773"/>
      <c r="G16" s="773"/>
      <c r="H16" s="773"/>
      <c r="I16" s="773"/>
      <c r="J16" s="773"/>
      <c r="K16" s="773"/>
    </row>
    <row r="17" spans="1:11" ht="15" x14ac:dyDescent="0.25">
      <c r="A17" s="776" t="s">
        <v>1739</v>
      </c>
      <c r="B17" s="776"/>
      <c r="C17" s="776"/>
      <c r="D17" s="777"/>
      <c r="E17" s="777"/>
      <c r="F17" s="778"/>
      <c r="G17" s="777"/>
      <c r="H17" s="779"/>
      <c r="I17" s="780"/>
      <c r="J17" s="781"/>
      <c r="K17" s="782"/>
    </row>
    <row r="18" spans="1:11" x14ac:dyDescent="0.2">
      <c r="A18" s="783"/>
      <c r="B18" s="784"/>
      <c r="C18" s="783"/>
      <c r="D18" s="785"/>
      <c r="E18" s="785"/>
      <c r="F18" s="783"/>
      <c r="G18" s="785"/>
      <c r="H18" s="786"/>
      <c r="I18" s="787"/>
      <c r="J18" s="788"/>
      <c r="K18" s="789" t="s">
        <v>1740</v>
      </c>
    </row>
    <row r="19" spans="1:11" x14ac:dyDescent="0.2">
      <c r="A19" s="790"/>
      <c r="B19" s="791"/>
      <c r="C19" s="790"/>
      <c r="D19" s="792"/>
      <c r="E19" s="792"/>
      <c r="F19" s="790"/>
      <c r="G19" s="792"/>
      <c r="H19" s="792"/>
      <c r="I19" s="792"/>
      <c r="J19" s="793"/>
      <c r="K19" s="794" t="s">
        <v>1741</v>
      </c>
    </row>
    <row r="20" spans="1:11" x14ac:dyDescent="0.2">
      <c r="A20" s="795" t="s">
        <v>1742</v>
      </c>
      <c r="B20" s="796" t="s">
        <v>1743</v>
      </c>
      <c r="C20" s="795" t="s">
        <v>1744</v>
      </c>
      <c r="D20" s="797" t="s">
        <v>45</v>
      </c>
      <c r="E20" s="797" t="s">
        <v>1745</v>
      </c>
      <c r="F20" s="795" t="s">
        <v>125</v>
      </c>
      <c r="G20" s="797" t="s">
        <v>1746</v>
      </c>
      <c r="H20" s="797" t="s">
        <v>1747</v>
      </c>
      <c r="I20" s="797" t="s">
        <v>1748</v>
      </c>
      <c r="J20" s="798"/>
      <c r="K20" s="799" t="s">
        <v>1749</v>
      </c>
    </row>
    <row r="21" spans="1:11" ht="15" x14ac:dyDescent="0.25">
      <c r="A21" s="800">
        <v>1</v>
      </c>
      <c r="B21" s="801" t="s">
        <v>1750</v>
      </c>
      <c r="C21" s="802" t="s">
        <v>1751</v>
      </c>
      <c r="D21" s="803">
        <v>1</v>
      </c>
      <c r="E21" s="803">
        <v>1000</v>
      </c>
      <c r="F21" s="800" t="s">
        <v>1752</v>
      </c>
      <c r="G21" s="804">
        <v>5000</v>
      </c>
      <c r="H21" s="804">
        <v>1000</v>
      </c>
      <c r="I21" s="803">
        <v>1000000000</v>
      </c>
      <c r="J21" s="805"/>
      <c r="K21" s="806"/>
    </row>
    <row r="22" spans="1:11" ht="15" x14ac:dyDescent="0.25">
      <c r="A22" s="807">
        <v>2</v>
      </c>
      <c r="B22" s="808" t="s">
        <v>1750</v>
      </c>
      <c r="C22" s="809" t="s">
        <v>1751</v>
      </c>
      <c r="D22" s="810">
        <v>1001</v>
      </c>
      <c r="E22" s="810">
        <v>2000</v>
      </c>
      <c r="F22" s="807" t="s">
        <v>1752</v>
      </c>
      <c r="G22" s="811">
        <v>5000</v>
      </c>
      <c r="H22" s="811">
        <v>1000</v>
      </c>
      <c r="I22" s="810">
        <v>1000000000</v>
      </c>
      <c r="J22" s="812"/>
      <c r="K22" s="813"/>
    </row>
    <row r="23" spans="1:11" ht="15" x14ac:dyDescent="0.25">
      <c r="A23" s="807">
        <v>3</v>
      </c>
      <c r="B23" s="808" t="s">
        <v>1750</v>
      </c>
      <c r="C23" s="809" t="s">
        <v>1751</v>
      </c>
      <c r="D23" s="810">
        <v>2001</v>
      </c>
      <c r="E23" s="810">
        <v>3000</v>
      </c>
      <c r="F23" s="807" t="s">
        <v>1752</v>
      </c>
      <c r="G23" s="811">
        <v>5000</v>
      </c>
      <c r="H23" s="811">
        <v>1000</v>
      </c>
      <c r="I23" s="810">
        <v>1000000000</v>
      </c>
      <c r="J23" s="812"/>
      <c r="K23" s="813"/>
    </row>
    <row r="24" spans="1:11" ht="15" x14ac:dyDescent="0.25">
      <c r="A24" s="807">
        <v>4</v>
      </c>
      <c r="B24" s="808" t="s">
        <v>1750</v>
      </c>
      <c r="C24" s="809" t="s">
        <v>1751</v>
      </c>
      <c r="D24" s="810">
        <v>3001</v>
      </c>
      <c r="E24" s="810">
        <v>4000</v>
      </c>
      <c r="F24" s="807" t="s">
        <v>1752</v>
      </c>
      <c r="G24" s="811">
        <v>5000</v>
      </c>
      <c r="H24" s="811">
        <v>1000</v>
      </c>
      <c r="I24" s="810">
        <v>1000000000</v>
      </c>
      <c r="J24" s="812"/>
      <c r="K24" s="813"/>
    </row>
    <row r="25" spans="1:11" ht="15" x14ac:dyDescent="0.25">
      <c r="A25" s="807">
        <v>5</v>
      </c>
      <c r="B25" s="808" t="s">
        <v>1750</v>
      </c>
      <c r="C25" s="809" t="s">
        <v>1751</v>
      </c>
      <c r="D25" s="810">
        <v>4001</v>
      </c>
      <c r="E25" s="810">
        <v>5000</v>
      </c>
      <c r="F25" s="807" t="s">
        <v>1752</v>
      </c>
      <c r="G25" s="811">
        <v>5000</v>
      </c>
      <c r="H25" s="811">
        <v>1000</v>
      </c>
      <c r="I25" s="810">
        <v>1000000000</v>
      </c>
      <c r="J25" s="812"/>
      <c r="K25" s="813"/>
    </row>
    <row r="26" spans="1:11" ht="15" x14ac:dyDescent="0.25">
      <c r="A26" s="807">
        <v>61</v>
      </c>
      <c r="B26" s="808" t="s">
        <v>1750</v>
      </c>
      <c r="C26" s="809" t="s">
        <v>1753</v>
      </c>
      <c r="D26" s="810">
        <v>25001</v>
      </c>
      <c r="E26" s="810">
        <v>26000</v>
      </c>
      <c r="F26" s="807" t="s">
        <v>1752</v>
      </c>
      <c r="G26" s="811">
        <v>5000</v>
      </c>
      <c r="H26" s="811">
        <v>1000</v>
      </c>
      <c r="I26" s="810">
        <v>1000000000</v>
      </c>
      <c r="J26" s="812"/>
      <c r="K26" s="813"/>
    </row>
    <row r="27" spans="1:11" ht="15" x14ac:dyDescent="0.25">
      <c r="A27" s="807">
        <v>62</v>
      </c>
      <c r="B27" s="808" t="s">
        <v>1750</v>
      </c>
      <c r="C27" s="809" t="s">
        <v>1753</v>
      </c>
      <c r="D27" s="810">
        <v>26001</v>
      </c>
      <c r="E27" s="810">
        <v>27000</v>
      </c>
      <c r="F27" s="807" t="s">
        <v>1752</v>
      </c>
      <c r="G27" s="811">
        <v>5000</v>
      </c>
      <c r="H27" s="811">
        <v>1000</v>
      </c>
      <c r="I27" s="810">
        <v>1000000000</v>
      </c>
      <c r="J27" s="812"/>
      <c r="K27" s="813"/>
    </row>
    <row r="28" spans="1:11" ht="15" x14ac:dyDescent="0.25">
      <c r="A28" s="807">
        <v>63</v>
      </c>
      <c r="B28" s="808" t="s">
        <v>1750</v>
      </c>
      <c r="C28" s="809" t="s">
        <v>1753</v>
      </c>
      <c r="D28" s="810">
        <v>27001</v>
      </c>
      <c r="E28" s="810">
        <v>28000</v>
      </c>
      <c r="F28" s="807" t="s">
        <v>1752</v>
      </c>
      <c r="G28" s="811">
        <v>5000</v>
      </c>
      <c r="H28" s="811">
        <v>1000</v>
      </c>
      <c r="I28" s="810">
        <v>1000000000</v>
      </c>
      <c r="J28" s="812"/>
      <c r="K28" s="813"/>
    </row>
    <row r="29" spans="1:11" ht="15" x14ac:dyDescent="0.25">
      <c r="A29" s="807">
        <v>64</v>
      </c>
      <c r="B29" s="808" t="s">
        <v>1750</v>
      </c>
      <c r="C29" s="809" t="s">
        <v>1753</v>
      </c>
      <c r="D29" s="810">
        <v>28001</v>
      </c>
      <c r="E29" s="810">
        <v>29000</v>
      </c>
      <c r="F29" s="807" t="s">
        <v>1752</v>
      </c>
      <c r="G29" s="811">
        <v>5000</v>
      </c>
      <c r="H29" s="811">
        <v>1000</v>
      </c>
      <c r="I29" s="810">
        <v>1000000000</v>
      </c>
      <c r="J29" s="812"/>
      <c r="K29" s="813"/>
    </row>
    <row r="30" spans="1:11" ht="15" x14ac:dyDescent="0.25">
      <c r="A30" s="814">
        <v>65</v>
      </c>
      <c r="B30" s="815" t="s">
        <v>1750</v>
      </c>
      <c r="C30" s="816" t="s">
        <v>1753</v>
      </c>
      <c r="D30" s="817">
        <v>29001</v>
      </c>
      <c r="E30" s="817">
        <v>30000</v>
      </c>
      <c r="F30" s="814" t="s">
        <v>1752</v>
      </c>
      <c r="G30" s="818">
        <v>5000</v>
      </c>
      <c r="H30" s="818">
        <v>1000</v>
      </c>
      <c r="I30" s="817">
        <v>1000000000</v>
      </c>
      <c r="J30" s="819">
        <v>10000000000</v>
      </c>
      <c r="K30" s="820">
        <v>0.2</v>
      </c>
    </row>
    <row r="31" spans="1:11" ht="15" x14ac:dyDescent="0.25">
      <c r="A31" s="807">
        <v>6</v>
      </c>
      <c r="B31" s="808" t="s">
        <v>1750</v>
      </c>
      <c r="C31" s="809" t="s">
        <v>1751</v>
      </c>
      <c r="D31" s="810">
        <v>5001</v>
      </c>
      <c r="E31" s="810">
        <v>6000</v>
      </c>
      <c r="F31" s="807" t="s">
        <v>1754</v>
      </c>
      <c r="G31" s="811">
        <v>1000</v>
      </c>
      <c r="H31" s="811">
        <v>1000</v>
      </c>
      <c r="I31" s="810">
        <v>1000000000</v>
      </c>
      <c r="J31" s="812"/>
      <c r="K31" s="813"/>
    </row>
    <row r="32" spans="1:11" ht="15" x14ac:dyDescent="0.25">
      <c r="A32" s="807">
        <v>7</v>
      </c>
      <c r="B32" s="808" t="s">
        <v>1750</v>
      </c>
      <c r="C32" s="809" t="s">
        <v>1751</v>
      </c>
      <c r="D32" s="810">
        <v>6001</v>
      </c>
      <c r="E32" s="810">
        <v>7000</v>
      </c>
      <c r="F32" s="807" t="s">
        <v>1754</v>
      </c>
      <c r="G32" s="811">
        <v>1000</v>
      </c>
      <c r="H32" s="811">
        <v>1000</v>
      </c>
      <c r="I32" s="810">
        <v>1000000000</v>
      </c>
      <c r="J32" s="812"/>
      <c r="K32" s="813"/>
    </row>
    <row r="33" spans="1:11" ht="15" x14ac:dyDescent="0.25">
      <c r="A33" s="807">
        <v>8</v>
      </c>
      <c r="B33" s="808" t="s">
        <v>1750</v>
      </c>
      <c r="C33" s="809" t="s">
        <v>1751</v>
      </c>
      <c r="D33" s="810">
        <v>7001</v>
      </c>
      <c r="E33" s="810">
        <v>8000</v>
      </c>
      <c r="F33" s="807" t="s">
        <v>1754</v>
      </c>
      <c r="G33" s="811">
        <v>1000</v>
      </c>
      <c r="H33" s="811">
        <v>1000</v>
      </c>
      <c r="I33" s="810">
        <v>1000000000</v>
      </c>
      <c r="J33" s="812"/>
      <c r="K33" s="813"/>
    </row>
    <row r="34" spans="1:11" ht="15" x14ac:dyDescent="0.25">
      <c r="A34" s="807">
        <v>9</v>
      </c>
      <c r="B34" s="808" t="s">
        <v>1750</v>
      </c>
      <c r="C34" s="809" t="s">
        <v>1751</v>
      </c>
      <c r="D34" s="810">
        <v>8001</v>
      </c>
      <c r="E34" s="810">
        <v>9000</v>
      </c>
      <c r="F34" s="807" t="s">
        <v>1754</v>
      </c>
      <c r="G34" s="811">
        <v>1000</v>
      </c>
      <c r="H34" s="811">
        <v>1000</v>
      </c>
      <c r="I34" s="810">
        <v>1000000000</v>
      </c>
      <c r="J34" s="812"/>
      <c r="K34" s="813"/>
    </row>
    <row r="35" spans="1:11" ht="15" x14ac:dyDescent="0.25">
      <c r="A35" s="807">
        <v>10</v>
      </c>
      <c r="B35" s="808" t="s">
        <v>1750</v>
      </c>
      <c r="C35" s="809" t="s">
        <v>1751</v>
      </c>
      <c r="D35" s="810">
        <v>9001</v>
      </c>
      <c r="E35" s="810">
        <v>10000</v>
      </c>
      <c r="F35" s="807" t="s">
        <v>1754</v>
      </c>
      <c r="G35" s="811">
        <v>1000</v>
      </c>
      <c r="H35" s="811">
        <v>1000</v>
      </c>
      <c r="I35" s="810">
        <v>1000000000</v>
      </c>
      <c r="J35" s="812"/>
      <c r="K35" s="813"/>
    </row>
    <row r="36" spans="1:11" ht="15" x14ac:dyDescent="0.25">
      <c r="A36" s="807">
        <v>11</v>
      </c>
      <c r="B36" s="808" t="s">
        <v>1750</v>
      </c>
      <c r="C36" s="809" t="s">
        <v>1751</v>
      </c>
      <c r="D36" s="810">
        <v>10001</v>
      </c>
      <c r="E36" s="810">
        <v>11000</v>
      </c>
      <c r="F36" s="807" t="s">
        <v>1754</v>
      </c>
      <c r="G36" s="811">
        <v>1000</v>
      </c>
      <c r="H36" s="811">
        <v>1000</v>
      </c>
      <c r="I36" s="810">
        <v>1000000000</v>
      </c>
      <c r="J36" s="812"/>
      <c r="K36" s="813"/>
    </row>
    <row r="37" spans="1:11" ht="15" x14ac:dyDescent="0.25">
      <c r="A37" s="807">
        <v>12</v>
      </c>
      <c r="B37" s="808" t="s">
        <v>1750</v>
      </c>
      <c r="C37" s="809" t="s">
        <v>1751</v>
      </c>
      <c r="D37" s="810">
        <v>11001</v>
      </c>
      <c r="E37" s="810">
        <v>12000</v>
      </c>
      <c r="F37" s="807" t="s">
        <v>1754</v>
      </c>
      <c r="G37" s="811">
        <v>1000</v>
      </c>
      <c r="H37" s="811">
        <v>1000</v>
      </c>
      <c r="I37" s="810">
        <v>1000000000</v>
      </c>
      <c r="J37" s="812"/>
      <c r="K37" s="813"/>
    </row>
    <row r="38" spans="1:11" ht="15" x14ac:dyDescent="0.25">
      <c r="A38" s="807">
        <v>13</v>
      </c>
      <c r="B38" s="808" t="s">
        <v>1750</v>
      </c>
      <c r="C38" s="809" t="s">
        <v>1751</v>
      </c>
      <c r="D38" s="810">
        <v>12001</v>
      </c>
      <c r="E38" s="810">
        <v>13000</v>
      </c>
      <c r="F38" s="807" t="s">
        <v>1754</v>
      </c>
      <c r="G38" s="811">
        <v>1000</v>
      </c>
      <c r="H38" s="811">
        <v>1000</v>
      </c>
      <c r="I38" s="810">
        <v>1000000000</v>
      </c>
      <c r="J38" s="812"/>
      <c r="K38" s="813"/>
    </row>
    <row r="39" spans="1:11" ht="15" x14ac:dyDescent="0.25">
      <c r="A39" s="807">
        <v>14</v>
      </c>
      <c r="B39" s="808" t="s">
        <v>1750</v>
      </c>
      <c r="C39" s="809" t="s">
        <v>1751</v>
      </c>
      <c r="D39" s="810">
        <v>13001</v>
      </c>
      <c r="E39" s="810">
        <v>14000</v>
      </c>
      <c r="F39" s="807" t="s">
        <v>1754</v>
      </c>
      <c r="G39" s="811">
        <v>1000</v>
      </c>
      <c r="H39" s="811">
        <v>1000</v>
      </c>
      <c r="I39" s="810">
        <v>1000000000</v>
      </c>
      <c r="J39" s="812"/>
      <c r="K39" s="813"/>
    </row>
    <row r="40" spans="1:11" ht="15" x14ac:dyDescent="0.25">
      <c r="A40" s="807">
        <v>15</v>
      </c>
      <c r="B40" s="808" t="s">
        <v>1750</v>
      </c>
      <c r="C40" s="809" t="s">
        <v>1751</v>
      </c>
      <c r="D40" s="810">
        <v>14001</v>
      </c>
      <c r="E40" s="810">
        <v>15000</v>
      </c>
      <c r="F40" s="807" t="s">
        <v>1754</v>
      </c>
      <c r="G40" s="811">
        <v>1000</v>
      </c>
      <c r="H40" s="811">
        <v>1000</v>
      </c>
      <c r="I40" s="810">
        <v>1000000000</v>
      </c>
      <c r="J40" s="812"/>
      <c r="K40" s="813"/>
    </row>
    <row r="41" spans="1:11" ht="15" x14ac:dyDescent="0.25">
      <c r="A41" s="807">
        <v>16</v>
      </c>
      <c r="B41" s="808" t="s">
        <v>1750</v>
      </c>
      <c r="C41" s="809" t="s">
        <v>1751</v>
      </c>
      <c r="D41" s="810">
        <v>15001</v>
      </c>
      <c r="E41" s="810">
        <v>15500</v>
      </c>
      <c r="F41" s="807" t="s">
        <v>1754</v>
      </c>
      <c r="G41" s="811">
        <v>500</v>
      </c>
      <c r="H41" s="811">
        <v>500</v>
      </c>
      <c r="I41" s="810">
        <v>500000000</v>
      </c>
      <c r="J41" s="812"/>
      <c r="K41" s="813"/>
    </row>
    <row r="42" spans="1:11" ht="15" x14ac:dyDescent="0.25">
      <c r="A42" s="807">
        <v>17</v>
      </c>
      <c r="B42" s="808" t="s">
        <v>1750</v>
      </c>
      <c r="C42" s="809" t="s">
        <v>1751</v>
      </c>
      <c r="D42" s="810">
        <v>15501</v>
      </c>
      <c r="E42" s="810">
        <v>16000</v>
      </c>
      <c r="F42" s="807" t="s">
        <v>1754</v>
      </c>
      <c r="G42" s="811">
        <v>500</v>
      </c>
      <c r="H42" s="811">
        <v>500</v>
      </c>
      <c r="I42" s="810">
        <v>500000000</v>
      </c>
      <c r="J42" s="812"/>
      <c r="K42" s="813"/>
    </row>
    <row r="43" spans="1:11" ht="15" x14ac:dyDescent="0.25">
      <c r="A43" s="807">
        <v>18</v>
      </c>
      <c r="B43" s="808" t="s">
        <v>1750</v>
      </c>
      <c r="C43" s="809" t="s">
        <v>1751</v>
      </c>
      <c r="D43" s="810">
        <v>16001</v>
      </c>
      <c r="E43" s="810">
        <v>16500</v>
      </c>
      <c r="F43" s="807" t="s">
        <v>1754</v>
      </c>
      <c r="G43" s="811">
        <v>500</v>
      </c>
      <c r="H43" s="811">
        <v>500</v>
      </c>
      <c r="I43" s="810">
        <v>500000000</v>
      </c>
      <c r="J43" s="812"/>
      <c r="K43" s="813"/>
    </row>
    <row r="44" spans="1:11" ht="15" x14ac:dyDescent="0.25">
      <c r="A44" s="807">
        <v>19</v>
      </c>
      <c r="B44" s="808" t="s">
        <v>1750</v>
      </c>
      <c r="C44" s="809" t="s">
        <v>1751</v>
      </c>
      <c r="D44" s="810">
        <v>16501</v>
      </c>
      <c r="E44" s="810">
        <v>17000</v>
      </c>
      <c r="F44" s="807" t="s">
        <v>1754</v>
      </c>
      <c r="G44" s="811">
        <v>500</v>
      </c>
      <c r="H44" s="811">
        <v>500</v>
      </c>
      <c r="I44" s="810">
        <v>500000000</v>
      </c>
      <c r="J44" s="812"/>
      <c r="K44" s="813"/>
    </row>
    <row r="45" spans="1:11" ht="15" x14ac:dyDescent="0.25">
      <c r="A45" s="807">
        <v>20</v>
      </c>
      <c r="B45" s="808" t="s">
        <v>1750</v>
      </c>
      <c r="C45" s="809" t="s">
        <v>1751</v>
      </c>
      <c r="D45" s="810">
        <v>17001</v>
      </c>
      <c r="E45" s="810">
        <v>17500</v>
      </c>
      <c r="F45" s="807" t="s">
        <v>1754</v>
      </c>
      <c r="G45" s="811">
        <v>500</v>
      </c>
      <c r="H45" s="811">
        <v>500</v>
      </c>
      <c r="I45" s="810">
        <v>500000000</v>
      </c>
      <c r="J45" s="812"/>
      <c r="K45" s="813"/>
    </row>
    <row r="46" spans="1:11" ht="15" x14ac:dyDescent="0.25">
      <c r="A46" s="807">
        <v>21</v>
      </c>
      <c r="B46" s="808" t="s">
        <v>1750</v>
      </c>
      <c r="C46" s="809" t="s">
        <v>1751</v>
      </c>
      <c r="D46" s="810">
        <v>17501</v>
      </c>
      <c r="E46" s="810">
        <v>17600</v>
      </c>
      <c r="F46" s="807" t="s">
        <v>1754</v>
      </c>
      <c r="G46" s="811">
        <v>100</v>
      </c>
      <c r="H46" s="811">
        <v>100</v>
      </c>
      <c r="I46" s="810">
        <v>100000000</v>
      </c>
      <c r="J46" s="812"/>
      <c r="K46" s="813"/>
    </row>
    <row r="47" spans="1:11" ht="15" x14ac:dyDescent="0.25">
      <c r="A47" s="807">
        <v>22</v>
      </c>
      <c r="B47" s="808" t="s">
        <v>1750</v>
      </c>
      <c r="C47" s="809" t="s">
        <v>1751</v>
      </c>
      <c r="D47" s="810">
        <v>17601</v>
      </c>
      <c r="E47" s="810">
        <v>17700</v>
      </c>
      <c r="F47" s="807" t="s">
        <v>1754</v>
      </c>
      <c r="G47" s="811">
        <v>100</v>
      </c>
      <c r="H47" s="811">
        <v>100</v>
      </c>
      <c r="I47" s="810">
        <v>100000000</v>
      </c>
      <c r="J47" s="812"/>
      <c r="K47" s="813"/>
    </row>
    <row r="48" spans="1:11" ht="15" x14ac:dyDescent="0.25">
      <c r="A48" s="821">
        <v>23</v>
      </c>
      <c r="B48" s="822" t="s">
        <v>1750</v>
      </c>
      <c r="C48" s="823" t="s">
        <v>1751</v>
      </c>
      <c r="D48" s="810">
        <v>17701</v>
      </c>
      <c r="E48" s="810">
        <v>17800</v>
      </c>
      <c r="F48" s="821" t="s">
        <v>1754</v>
      </c>
      <c r="G48" s="824">
        <v>100</v>
      </c>
      <c r="H48" s="824">
        <v>100</v>
      </c>
      <c r="I48" s="810">
        <v>100000000</v>
      </c>
      <c r="J48" s="812"/>
      <c r="K48" s="813"/>
    </row>
    <row r="49" spans="1:11" ht="15" x14ac:dyDescent="0.25">
      <c r="A49" s="807">
        <v>24</v>
      </c>
      <c r="B49" s="808" t="s">
        <v>1750</v>
      </c>
      <c r="C49" s="809" t="s">
        <v>1751</v>
      </c>
      <c r="D49" s="810">
        <v>17801</v>
      </c>
      <c r="E49" s="810">
        <v>17900</v>
      </c>
      <c r="F49" s="807" t="s">
        <v>1754</v>
      </c>
      <c r="G49" s="811">
        <v>100</v>
      </c>
      <c r="H49" s="811">
        <v>100</v>
      </c>
      <c r="I49" s="810">
        <v>100000000</v>
      </c>
      <c r="J49" s="812"/>
      <c r="K49" s="813"/>
    </row>
    <row r="50" spans="1:11" ht="15" x14ac:dyDescent="0.25">
      <c r="A50" s="807">
        <v>25</v>
      </c>
      <c r="B50" s="808" t="s">
        <v>1750</v>
      </c>
      <c r="C50" s="809" t="s">
        <v>1751</v>
      </c>
      <c r="D50" s="810">
        <v>17901</v>
      </c>
      <c r="E50" s="810">
        <v>18000</v>
      </c>
      <c r="F50" s="807" t="s">
        <v>1754</v>
      </c>
      <c r="G50" s="811">
        <v>100</v>
      </c>
      <c r="H50" s="811">
        <v>100</v>
      </c>
      <c r="I50" s="810">
        <v>100000000</v>
      </c>
      <c r="J50" s="812"/>
      <c r="K50" s="813"/>
    </row>
    <row r="51" spans="1:11" ht="15" x14ac:dyDescent="0.25">
      <c r="A51" s="807">
        <v>26</v>
      </c>
      <c r="B51" s="808" t="s">
        <v>1750</v>
      </c>
      <c r="C51" s="809" t="s">
        <v>1751</v>
      </c>
      <c r="D51" s="810">
        <v>18001</v>
      </c>
      <c r="E51" s="810">
        <v>18100</v>
      </c>
      <c r="F51" s="807" t="s">
        <v>1754</v>
      </c>
      <c r="G51" s="811">
        <v>100</v>
      </c>
      <c r="H51" s="811">
        <v>100</v>
      </c>
      <c r="I51" s="810">
        <v>100000000</v>
      </c>
      <c r="J51" s="812"/>
      <c r="K51" s="813"/>
    </row>
    <row r="52" spans="1:11" ht="15" x14ac:dyDescent="0.25">
      <c r="A52" s="807">
        <v>27</v>
      </c>
      <c r="B52" s="808" t="s">
        <v>1750</v>
      </c>
      <c r="C52" s="809" t="s">
        <v>1751</v>
      </c>
      <c r="D52" s="810">
        <v>18101</v>
      </c>
      <c r="E52" s="810">
        <v>18200</v>
      </c>
      <c r="F52" s="807" t="s">
        <v>1754</v>
      </c>
      <c r="G52" s="811">
        <v>100</v>
      </c>
      <c r="H52" s="811">
        <v>100</v>
      </c>
      <c r="I52" s="810">
        <v>100000000</v>
      </c>
      <c r="J52" s="812"/>
      <c r="K52" s="813"/>
    </row>
    <row r="53" spans="1:11" ht="15" x14ac:dyDescent="0.25">
      <c r="A53" s="807">
        <v>28</v>
      </c>
      <c r="B53" s="808" t="s">
        <v>1750</v>
      </c>
      <c r="C53" s="809" t="s">
        <v>1751</v>
      </c>
      <c r="D53" s="810">
        <v>18201</v>
      </c>
      <c r="E53" s="810">
        <v>18300</v>
      </c>
      <c r="F53" s="807" t="s">
        <v>1754</v>
      </c>
      <c r="G53" s="811">
        <v>100</v>
      </c>
      <c r="H53" s="811">
        <v>100</v>
      </c>
      <c r="I53" s="810">
        <v>100000000</v>
      </c>
      <c r="J53" s="812"/>
      <c r="K53" s="813"/>
    </row>
    <row r="54" spans="1:11" ht="15" x14ac:dyDescent="0.25">
      <c r="A54" s="807">
        <v>29</v>
      </c>
      <c r="B54" s="808" t="s">
        <v>1750</v>
      </c>
      <c r="C54" s="809" t="s">
        <v>1751</v>
      </c>
      <c r="D54" s="810">
        <v>18301</v>
      </c>
      <c r="E54" s="810">
        <v>18400</v>
      </c>
      <c r="F54" s="807" t="s">
        <v>1754</v>
      </c>
      <c r="G54" s="811">
        <v>100</v>
      </c>
      <c r="H54" s="811">
        <v>100</v>
      </c>
      <c r="I54" s="810">
        <v>100000000</v>
      </c>
      <c r="J54" s="812"/>
      <c r="K54" s="813"/>
    </row>
    <row r="55" spans="1:11" ht="15" x14ac:dyDescent="0.25">
      <c r="A55" s="807">
        <v>30</v>
      </c>
      <c r="B55" s="808" t="s">
        <v>1750</v>
      </c>
      <c r="C55" s="809" t="s">
        <v>1751</v>
      </c>
      <c r="D55" s="810">
        <v>18401</v>
      </c>
      <c r="E55" s="810">
        <v>18500</v>
      </c>
      <c r="F55" s="807" t="s">
        <v>1754</v>
      </c>
      <c r="G55" s="811">
        <v>100</v>
      </c>
      <c r="H55" s="811">
        <v>100</v>
      </c>
      <c r="I55" s="810">
        <v>100000000</v>
      </c>
      <c r="J55" s="812"/>
      <c r="K55" s="813"/>
    </row>
    <row r="56" spans="1:11" ht="15" x14ac:dyDescent="0.25">
      <c r="A56" s="807">
        <v>31</v>
      </c>
      <c r="B56" s="808" t="s">
        <v>1750</v>
      </c>
      <c r="C56" s="809" t="s">
        <v>1751</v>
      </c>
      <c r="D56" s="810">
        <v>18501</v>
      </c>
      <c r="E56" s="810">
        <v>18550</v>
      </c>
      <c r="F56" s="807" t="s">
        <v>1754</v>
      </c>
      <c r="G56" s="811">
        <v>50</v>
      </c>
      <c r="H56" s="811">
        <v>50</v>
      </c>
      <c r="I56" s="810">
        <v>50000000</v>
      </c>
      <c r="J56" s="812"/>
      <c r="K56" s="813"/>
    </row>
    <row r="57" spans="1:11" ht="15" x14ac:dyDescent="0.25">
      <c r="A57" s="807">
        <v>32</v>
      </c>
      <c r="B57" s="808" t="s">
        <v>1750</v>
      </c>
      <c r="C57" s="809" t="s">
        <v>1751</v>
      </c>
      <c r="D57" s="810">
        <v>18551</v>
      </c>
      <c r="E57" s="810">
        <v>18600</v>
      </c>
      <c r="F57" s="807" t="s">
        <v>1754</v>
      </c>
      <c r="G57" s="811">
        <v>50</v>
      </c>
      <c r="H57" s="811">
        <v>50</v>
      </c>
      <c r="I57" s="810">
        <v>50000000</v>
      </c>
      <c r="J57" s="812"/>
      <c r="K57" s="825"/>
    </row>
    <row r="58" spans="1:11" ht="15" x14ac:dyDescent="0.25">
      <c r="A58" s="807">
        <v>33</v>
      </c>
      <c r="B58" s="808" t="s">
        <v>1750</v>
      </c>
      <c r="C58" s="809" t="s">
        <v>1751</v>
      </c>
      <c r="D58" s="810">
        <v>18601</v>
      </c>
      <c r="E58" s="810">
        <v>18650</v>
      </c>
      <c r="F58" s="807" t="s">
        <v>1754</v>
      </c>
      <c r="G58" s="811">
        <v>50</v>
      </c>
      <c r="H58" s="811">
        <v>50</v>
      </c>
      <c r="I58" s="810">
        <v>50000000</v>
      </c>
      <c r="J58" s="812"/>
      <c r="K58" s="825"/>
    </row>
    <row r="59" spans="1:11" ht="15" x14ac:dyDescent="0.25">
      <c r="A59" s="807">
        <v>34</v>
      </c>
      <c r="B59" s="808" t="s">
        <v>1750</v>
      </c>
      <c r="C59" s="809" t="s">
        <v>1751</v>
      </c>
      <c r="D59" s="810">
        <v>18651</v>
      </c>
      <c r="E59" s="810">
        <v>18700</v>
      </c>
      <c r="F59" s="807" t="s">
        <v>1754</v>
      </c>
      <c r="G59" s="811">
        <v>50</v>
      </c>
      <c r="H59" s="811">
        <v>50</v>
      </c>
      <c r="I59" s="810">
        <v>50000000</v>
      </c>
      <c r="J59" s="812"/>
      <c r="K59" s="825"/>
    </row>
    <row r="60" spans="1:11" ht="15" x14ac:dyDescent="0.25">
      <c r="A60" s="807">
        <v>35</v>
      </c>
      <c r="B60" s="808" t="s">
        <v>1750</v>
      </c>
      <c r="C60" s="809" t="s">
        <v>1751</v>
      </c>
      <c r="D60" s="810">
        <v>18701</v>
      </c>
      <c r="E60" s="810">
        <v>18750</v>
      </c>
      <c r="F60" s="807" t="s">
        <v>1754</v>
      </c>
      <c r="G60" s="811">
        <v>50</v>
      </c>
      <c r="H60" s="811">
        <v>50</v>
      </c>
      <c r="I60" s="810">
        <v>50000000</v>
      </c>
      <c r="J60" s="812"/>
      <c r="K60" s="825"/>
    </row>
    <row r="61" spans="1:11" ht="15" x14ac:dyDescent="0.25">
      <c r="A61" s="807">
        <v>66</v>
      </c>
      <c r="B61" s="808" t="s">
        <v>1750</v>
      </c>
      <c r="C61" s="809" t="s">
        <v>1753</v>
      </c>
      <c r="D61" s="810">
        <v>30001</v>
      </c>
      <c r="E61" s="810">
        <v>31000</v>
      </c>
      <c r="F61" s="807" t="s">
        <v>1754</v>
      </c>
      <c r="G61" s="811">
        <v>1000</v>
      </c>
      <c r="H61" s="811">
        <v>1000</v>
      </c>
      <c r="I61" s="810">
        <v>1000000000</v>
      </c>
      <c r="J61" s="812"/>
      <c r="K61" s="813"/>
    </row>
    <row r="62" spans="1:11" ht="15" x14ac:dyDescent="0.25">
      <c r="A62" s="807">
        <v>67</v>
      </c>
      <c r="B62" s="808" t="s">
        <v>1750</v>
      </c>
      <c r="C62" s="809" t="s">
        <v>1753</v>
      </c>
      <c r="D62" s="810">
        <v>31001</v>
      </c>
      <c r="E62" s="810">
        <v>32000</v>
      </c>
      <c r="F62" s="807" t="s">
        <v>1754</v>
      </c>
      <c r="G62" s="811">
        <v>1000</v>
      </c>
      <c r="H62" s="811">
        <v>1000</v>
      </c>
      <c r="I62" s="810">
        <v>1000000000</v>
      </c>
      <c r="J62" s="812"/>
      <c r="K62" s="813"/>
    </row>
    <row r="63" spans="1:11" ht="15" x14ac:dyDescent="0.25">
      <c r="A63" s="807">
        <v>68</v>
      </c>
      <c r="B63" s="808" t="s">
        <v>1750</v>
      </c>
      <c r="C63" s="809" t="s">
        <v>1753</v>
      </c>
      <c r="D63" s="810">
        <v>32001</v>
      </c>
      <c r="E63" s="810">
        <v>33000</v>
      </c>
      <c r="F63" s="807" t="s">
        <v>1754</v>
      </c>
      <c r="G63" s="811">
        <v>1000</v>
      </c>
      <c r="H63" s="811">
        <v>1000</v>
      </c>
      <c r="I63" s="810">
        <v>1000000000</v>
      </c>
      <c r="J63" s="812"/>
      <c r="K63" s="813"/>
    </row>
    <row r="64" spans="1:11" ht="15" x14ac:dyDescent="0.25">
      <c r="A64" s="807">
        <v>69</v>
      </c>
      <c r="B64" s="808" t="s">
        <v>1750</v>
      </c>
      <c r="C64" s="809" t="s">
        <v>1753</v>
      </c>
      <c r="D64" s="810">
        <v>33001</v>
      </c>
      <c r="E64" s="810">
        <v>34000</v>
      </c>
      <c r="F64" s="807" t="s">
        <v>1754</v>
      </c>
      <c r="G64" s="811">
        <v>1000</v>
      </c>
      <c r="H64" s="811">
        <v>1000</v>
      </c>
      <c r="I64" s="810">
        <v>1000000000</v>
      </c>
      <c r="J64" s="812"/>
      <c r="K64" s="813"/>
    </row>
    <row r="65" spans="1:11" ht="15" x14ac:dyDescent="0.25">
      <c r="A65" s="807">
        <v>70</v>
      </c>
      <c r="B65" s="808" t="s">
        <v>1750</v>
      </c>
      <c r="C65" s="809" t="s">
        <v>1753</v>
      </c>
      <c r="D65" s="810">
        <v>34001</v>
      </c>
      <c r="E65" s="810">
        <v>35000</v>
      </c>
      <c r="F65" s="807" t="s">
        <v>1754</v>
      </c>
      <c r="G65" s="811">
        <v>1000</v>
      </c>
      <c r="H65" s="811">
        <v>1000</v>
      </c>
      <c r="I65" s="810">
        <v>1000000000</v>
      </c>
      <c r="J65" s="812"/>
      <c r="K65" s="813"/>
    </row>
    <row r="66" spans="1:11" ht="15" x14ac:dyDescent="0.25">
      <c r="A66" s="807">
        <v>71</v>
      </c>
      <c r="B66" s="808" t="s">
        <v>1750</v>
      </c>
      <c r="C66" s="809" t="s">
        <v>1753</v>
      </c>
      <c r="D66" s="810">
        <v>35001</v>
      </c>
      <c r="E66" s="810">
        <v>36000</v>
      </c>
      <c r="F66" s="807" t="s">
        <v>1754</v>
      </c>
      <c r="G66" s="811">
        <v>1000</v>
      </c>
      <c r="H66" s="811">
        <v>1000</v>
      </c>
      <c r="I66" s="810">
        <v>1000000000</v>
      </c>
      <c r="J66" s="812"/>
      <c r="K66" s="813"/>
    </row>
    <row r="67" spans="1:11" ht="15" x14ac:dyDescent="0.25">
      <c r="A67" s="807">
        <v>102</v>
      </c>
      <c r="B67" s="808" t="s">
        <v>1750</v>
      </c>
      <c r="C67" s="809" t="s">
        <v>1753</v>
      </c>
      <c r="D67" s="810">
        <v>43501</v>
      </c>
      <c r="E67" s="810">
        <v>43550</v>
      </c>
      <c r="F67" s="807" t="s">
        <v>1754</v>
      </c>
      <c r="G67" s="811">
        <v>50</v>
      </c>
      <c r="H67" s="811">
        <v>50</v>
      </c>
      <c r="I67" s="810">
        <v>50000000</v>
      </c>
      <c r="J67" s="812"/>
      <c r="K67" s="825"/>
    </row>
    <row r="68" spans="1:11" ht="15" x14ac:dyDescent="0.25">
      <c r="A68" s="807">
        <v>103</v>
      </c>
      <c r="B68" s="808" t="s">
        <v>1750</v>
      </c>
      <c r="C68" s="809" t="s">
        <v>1753</v>
      </c>
      <c r="D68" s="810">
        <v>43551</v>
      </c>
      <c r="E68" s="810">
        <v>43600</v>
      </c>
      <c r="F68" s="807" t="s">
        <v>1754</v>
      </c>
      <c r="G68" s="811">
        <v>50</v>
      </c>
      <c r="H68" s="811">
        <v>50</v>
      </c>
      <c r="I68" s="810">
        <v>50000000</v>
      </c>
      <c r="J68" s="812"/>
      <c r="K68" s="825"/>
    </row>
    <row r="69" spans="1:11" ht="15" x14ac:dyDescent="0.25">
      <c r="A69" s="807">
        <v>104</v>
      </c>
      <c r="B69" s="808" t="s">
        <v>1750</v>
      </c>
      <c r="C69" s="809" t="s">
        <v>1753</v>
      </c>
      <c r="D69" s="810">
        <v>43601</v>
      </c>
      <c r="E69" s="810">
        <v>43650</v>
      </c>
      <c r="F69" s="807" t="s">
        <v>1754</v>
      </c>
      <c r="G69" s="811">
        <v>50</v>
      </c>
      <c r="H69" s="811">
        <v>50</v>
      </c>
      <c r="I69" s="810">
        <v>50000000</v>
      </c>
      <c r="J69" s="812"/>
      <c r="K69" s="825"/>
    </row>
    <row r="70" spans="1:11" ht="15" x14ac:dyDescent="0.25">
      <c r="A70" s="807">
        <v>105</v>
      </c>
      <c r="B70" s="808" t="s">
        <v>1750</v>
      </c>
      <c r="C70" s="809" t="s">
        <v>1753</v>
      </c>
      <c r="D70" s="810">
        <v>43651</v>
      </c>
      <c r="E70" s="810">
        <v>43700</v>
      </c>
      <c r="F70" s="807" t="s">
        <v>1754</v>
      </c>
      <c r="G70" s="811">
        <v>50</v>
      </c>
      <c r="H70" s="811">
        <v>50</v>
      </c>
      <c r="I70" s="810">
        <v>50000000</v>
      </c>
      <c r="J70" s="812"/>
      <c r="K70" s="825"/>
    </row>
    <row r="71" spans="1:11" ht="15" x14ac:dyDescent="0.25">
      <c r="A71" s="814">
        <v>106</v>
      </c>
      <c r="B71" s="815" t="s">
        <v>1750</v>
      </c>
      <c r="C71" s="816" t="s">
        <v>1753</v>
      </c>
      <c r="D71" s="817">
        <v>43701</v>
      </c>
      <c r="E71" s="817">
        <v>43750</v>
      </c>
      <c r="F71" s="814" t="s">
        <v>1754</v>
      </c>
      <c r="G71" s="818">
        <v>50</v>
      </c>
      <c r="H71" s="818">
        <v>50</v>
      </c>
      <c r="I71" s="817">
        <v>50000000</v>
      </c>
      <c r="J71" s="819">
        <v>20000000000</v>
      </c>
      <c r="K71" s="820">
        <v>0.4</v>
      </c>
    </row>
    <row r="72" spans="1:11" ht="15" x14ac:dyDescent="0.25">
      <c r="A72" s="807">
        <v>72</v>
      </c>
      <c r="B72" s="826" t="s">
        <v>1755</v>
      </c>
      <c r="C72" s="809" t="s">
        <v>1753</v>
      </c>
      <c r="D72" s="810">
        <v>36001</v>
      </c>
      <c r="E72" s="810">
        <v>37000</v>
      </c>
      <c r="F72" s="807" t="s">
        <v>1754</v>
      </c>
      <c r="G72" s="811">
        <v>1000</v>
      </c>
      <c r="H72" s="811">
        <v>1000</v>
      </c>
      <c r="I72" s="810">
        <v>1000000000</v>
      </c>
      <c r="J72" s="812"/>
      <c r="K72" s="813"/>
    </row>
    <row r="73" spans="1:11" ht="15" x14ac:dyDescent="0.25">
      <c r="A73" s="807">
        <v>73</v>
      </c>
      <c r="B73" s="826" t="s">
        <v>1755</v>
      </c>
      <c r="C73" s="809" t="s">
        <v>1753</v>
      </c>
      <c r="D73" s="810">
        <v>37001</v>
      </c>
      <c r="E73" s="810">
        <v>38000</v>
      </c>
      <c r="F73" s="807" t="s">
        <v>1754</v>
      </c>
      <c r="G73" s="811">
        <v>1000</v>
      </c>
      <c r="H73" s="811">
        <v>1000</v>
      </c>
      <c r="I73" s="810">
        <v>1000000000</v>
      </c>
      <c r="J73" s="812"/>
      <c r="K73" s="813"/>
    </row>
    <row r="74" spans="1:11" ht="15" x14ac:dyDescent="0.25">
      <c r="A74" s="807">
        <v>74</v>
      </c>
      <c r="B74" s="826" t="s">
        <v>1755</v>
      </c>
      <c r="C74" s="809" t="s">
        <v>1753</v>
      </c>
      <c r="D74" s="810">
        <v>38001</v>
      </c>
      <c r="E74" s="810">
        <v>39000</v>
      </c>
      <c r="F74" s="807" t="s">
        <v>1754</v>
      </c>
      <c r="G74" s="811">
        <v>1000</v>
      </c>
      <c r="H74" s="811">
        <v>1000</v>
      </c>
      <c r="I74" s="810">
        <v>1000000000</v>
      </c>
      <c r="J74" s="812"/>
      <c r="K74" s="813"/>
    </row>
    <row r="75" spans="1:11" ht="15" x14ac:dyDescent="0.25">
      <c r="A75" s="807">
        <v>75</v>
      </c>
      <c r="B75" s="826" t="s">
        <v>1755</v>
      </c>
      <c r="C75" s="809" t="s">
        <v>1753</v>
      </c>
      <c r="D75" s="810">
        <v>39001</v>
      </c>
      <c r="E75" s="810">
        <v>40000</v>
      </c>
      <c r="F75" s="807" t="s">
        <v>1754</v>
      </c>
      <c r="G75" s="811">
        <v>1000</v>
      </c>
      <c r="H75" s="811">
        <v>1000</v>
      </c>
      <c r="I75" s="810">
        <v>1000000000</v>
      </c>
      <c r="J75" s="812"/>
      <c r="K75" s="813"/>
    </row>
    <row r="76" spans="1:11" ht="15" x14ac:dyDescent="0.25">
      <c r="A76" s="807">
        <v>76</v>
      </c>
      <c r="B76" s="826" t="s">
        <v>1755</v>
      </c>
      <c r="C76" s="809" t="s">
        <v>1753</v>
      </c>
      <c r="D76" s="810">
        <v>40001</v>
      </c>
      <c r="E76" s="810">
        <v>40500</v>
      </c>
      <c r="F76" s="807" t="s">
        <v>1754</v>
      </c>
      <c r="G76" s="811">
        <v>500</v>
      </c>
      <c r="H76" s="811">
        <v>500</v>
      </c>
      <c r="I76" s="810">
        <v>500000000</v>
      </c>
      <c r="J76" s="812"/>
      <c r="K76" s="813"/>
    </row>
    <row r="77" spans="1:11" ht="15" x14ac:dyDescent="0.25">
      <c r="A77" s="807">
        <v>77</v>
      </c>
      <c r="B77" s="826" t="s">
        <v>1755</v>
      </c>
      <c r="C77" s="809" t="s">
        <v>1753</v>
      </c>
      <c r="D77" s="810">
        <v>40501</v>
      </c>
      <c r="E77" s="810">
        <v>41000</v>
      </c>
      <c r="F77" s="807" t="s">
        <v>1754</v>
      </c>
      <c r="G77" s="811">
        <v>500</v>
      </c>
      <c r="H77" s="811">
        <v>500</v>
      </c>
      <c r="I77" s="810">
        <v>500000000</v>
      </c>
      <c r="J77" s="812"/>
      <c r="K77" s="813"/>
    </row>
    <row r="78" spans="1:11" ht="15" x14ac:dyDescent="0.25">
      <c r="A78" s="807">
        <v>78</v>
      </c>
      <c r="B78" s="826" t="s">
        <v>1755</v>
      </c>
      <c r="C78" s="809" t="s">
        <v>1753</v>
      </c>
      <c r="D78" s="810">
        <v>41001</v>
      </c>
      <c r="E78" s="810">
        <v>41500</v>
      </c>
      <c r="F78" s="807" t="s">
        <v>1754</v>
      </c>
      <c r="G78" s="811">
        <v>500</v>
      </c>
      <c r="H78" s="811">
        <v>500</v>
      </c>
      <c r="I78" s="810">
        <v>500000000</v>
      </c>
      <c r="J78" s="812"/>
      <c r="K78" s="813"/>
    </row>
    <row r="79" spans="1:11" ht="15" x14ac:dyDescent="0.25">
      <c r="A79" s="807">
        <v>79</v>
      </c>
      <c r="B79" s="826" t="s">
        <v>1755</v>
      </c>
      <c r="C79" s="809" t="s">
        <v>1753</v>
      </c>
      <c r="D79" s="810">
        <v>41501</v>
      </c>
      <c r="E79" s="810">
        <v>42000</v>
      </c>
      <c r="F79" s="807" t="s">
        <v>1754</v>
      </c>
      <c r="G79" s="811">
        <v>500</v>
      </c>
      <c r="H79" s="811">
        <v>500</v>
      </c>
      <c r="I79" s="810">
        <v>500000000</v>
      </c>
      <c r="J79" s="812"/>
      <c r="K79" s="813"/>
    </row>
    <row r="80" spans="1:11" ht="15" x14ac:dyDescent="0.25">
      <c r="A80" s="807">
        <v>80</v>
      </c>
      <c r="B80" s="826" t="s">
        <v>1755</v>
      </c>
      <c r="C80" s="809" t="s">
        <v>1753</v>
      </c>
      <c r="D80" s="810">
        <v>42001</v>
      </c>
      <c r="E80" s="810">
        <v>42500</v>
      </c>
      <c r="F80" s="807" t="s">
        <v>1754</v>
      </c>
      <c r="G80" s="811">
        <v>500</v>
      </c>
      <c r="H80" s="811">
        <v>500</v>
      </c>
      <c r="I80" s="810">
        <v>500000000</v>
      </c>
      <c r="J80" s="812"/>
      <c r="K80" s="813"/>
    </row>
    <row r="81" spans="1:11" ht="15" x14ac:dyDescent="0.25">
      <c r="A81" s="807">
        <v>81</v>
      </c>
      <c r="B81" s="826" t="s">
        <v>1755</v>
      </c>
      <c r="C81" s="809" t="s">
        <v>1753</v>
      </c>
      <c r="D81" s="810">
        <v>42501</v>
      </c>
      <c r="E81" s="810">
        <v>42600</v>
      </c>
      <c r="F81" s="807" t="s">
        <v>1754</v>
      </c>
      <c r="G81" s="811">
        <v>100</v>
      </c>
      <c r="H81" s="811">
        <v>100</v>
      </c>
      <c r="I81" s="810">
        <v>100000000</v>
      </c>
      <c r="J81" s="812"/>
      <c r="K81" s="813"/>
    </row>
    <row r="82" spans="1:11" ht="15" x14ac:dyDescent="0.25">
      <c r="A82" s="807">
        <v>82</v>
      </c>
      <c r="B82" s="826" t="s">
        <v>1755</v>
      </c>
      <c r="C82" s="809" t="s">
        <v>1753</v>
      </c>
      <c r="D82" s="810">
        <v>42601</v>
      </c>
      <c r="E82" s="810">
        <v>42700</v>
      </c>
      <c r="F82" s="807" t="s">
        <v>1754</v>
      </c>
      <c r="G82" s="811">
        <v>100</v>
      </c>
      <c r="H82" s="811">
        <v>100</v>
      </c>
      <c r="I82" s="810">
        <v>100000000</v>
      </c>
      <c r="J82" s="812"/>
      <c r="K82" s="813"/>
    </row>
    <row r="83" spans="1:11" ht="15" x14ac:dyDescent="0.25">
      <c r="A83" s="807">
        <v>83</v>
      </c>
      <c r="B83" s="826" t="s">
        <v>1755</v>
      </c>
      <c r="C83" s="809" t="s">
        <v>1753</v>
      </c>
      <c r="D83" s="827">
        <v>42701</v>
      </c>
      <c r="E83" s="827">
        <v>42800</v>
      </c>
      <c r="F83" s="807" t="s">
        <v>1754</v>
      </c>
      <c r="G83" s="811">
        <v>100</v>
      </c>
      <c r="H83" s="811">
        <v>100</v>
      </c>
      <c r="I83" s="810">
        <v>100000000</v>
      </c>
      <c r="J83" s="812"/>
      <c r="K83" s="813"/>
    </row>
    <row r="84" spans="1:11" ht="15" x14ac:dyDescent="0.25">
      <c r="A84" s="807">
        <v>84</v>
      </c>
      <c r="B84" s="826" t="s">
        <v>1755</v>
      </c>
      <c r="C84" s="809" t="s">
        <v>1753</v>
      </c>
      <c r="D84" s="810">
        <v>42801</v>
      </c>
      <c r="E84" s="810">
        <v>42900</v>
      </c>
      <c r="F84" s="807" t="s">
        <v>1754</v>
      </c>
      <c r="G84" s="811">
        <v>100</v>
      </c>
      <c r="H84" s="811">
        <v>100</v>
      </c>
      <c r="I84" s="810">
        <v>100000000</v>
      </c>
      <c r="J84" s="812"/>
      <c r="K84" s="813"/>
    </row>
    <row r="85" spans="1:11" ht="15" x14ac:dyDescent="0.25">
      <c r="A85" s="807">
        <v>85</v>
      </c>
      <c r="B85" s="826" t="s">
        <v>1755</v>
      </c>
      <c r="C85" s="809" t="s">
        <v>1753</v>
      </c>
      <c r="D85" s="827">
        <v>42901</v>
      </c>
      <c r="E85" s="827">
        <v>43000</v>
      </c>
      <c r="F85" s="807" t="s">
        <v>1754</v>
      </c>
      <c r="G85" s="811">
        <v>100</v>
      </c>
      <c r="H85" s="811">
        <v>100</v>
      </c>
      <c r="I85" s="810">
        <v>100000000</v>
      </c>
      <c r="J85" s="812"/>
      <c r="K85" s="813"/>
    </row>
    <row r="86" spans="1:11" ht="15" x14ac:dyDescent="0.25">
      <c r="A86" s="807">
        <v>86</v>
      </c>
      <c r="B86" s="826" t="s">
        <v>1755</v>
      </c>
      <c r="C86" s="809" t="s">
        <v>1753</v>
      </c>
      <c r="D86" s="827">
        <v>43001</v>
      </c>
      <c r="E86" s="827">
        <v>43100</v>
      </c>
      <c r="F86" s="807" t="s">
        <v>1754</v>
      </c>
      <c r="G86" s="828">
        <v>100</v>
      </c>
      <c r="H86" s="824">
        <v>100</v>
      </c>
      <c r="I86" s="810">
        <v>100000000</v>
      </c>
      <c r="J86" s="812"/>
      <c r="K86" s="813"/>
    </row>
    <row r="87" spans="1:11" ht="15" x14ac:dyDescent="0.25">
      <c r="A87" s="807">
        <v>87</v>
      </c>
      <c r="B87" s="826" t="s">
        <v>1755</v>
      </c>
      <c r="C87" s="809" t="s">
        <v>1753</v>
      </c>
      <c r="D87" s="827">
        <v>43101</v>
      </c>
      <c r="E87" s="827">
        <v>43200</v>
      </c>
      <c r="F87" s="807" t="s">
        <v>1754</v>
      </c>
      <c r="G87" s="828">
        <v>100</v>
      </c>
      <c r="H87" s="824">
        <v>100</v>
      </c>
      <c r="I87" s="810">
        <v>100000000</v>
      </c>
      <c r="J87" s="812"/>
      <c r="K87" s="813"/>
    </row>
    <row r="88" spans="1:11" ht="15" x14ac:dyDescent="0.25">
      <c r="A88" s="807">
        <v>88</v>
      </c>
      <c r="B88" s="826" t="s">
        <v>1755</v>
      </c>
      <c r="C88" s="809" t="s">
        <v>1753</v>
      </c>
      <c r="D88" s="827">
        <v>43201</v>
      </c>
      <c r="E88" s="827">
        <v>43300</v>
      </c>
      <c r="F88" s="807" t="s">
        <v>1754</v>
      </c>
      <c r="G88" s="828">
        <v>100</v>
      </c>
      <c r="H88" s="824">
        <v>100</v>
      </c>
      <c r="I88" s="810">
        <v>100000000</v>
      </c>
      <c r="J88" s="812"/>
      <c r="K88" s="813"/>
    </row>
    <row r="89" spans="1:11" ht="15" x14ac:dyDescent="0.25">
      <c r="A89" s="807">
        <v>89</v>
      </c>
      <c r="B89" s="826" t="s">
        <v>1755</v>
      </c>
      <c r="C89" s="809" t="s">
        <v>1753</v>
      </c>
      <c r="D89" s="827">
        <v>43301</v>
      </c>
      <c r="E89" s="827">
        <v>43400</v>
      </c>
      <c r="F89" s="807" t="s">
        <v>1754</v>
      </c>
      <c r="G89" s="828">
        <v>100</v>
      </c>
      <c r="H89" s="824">
        <v>100</v>
      </c>
      <c r="I89" s="810">
        <v>100000000</v>
      </c>
      <c r="J89" s="812"/>
      <c r="K89" s="813"/>
    </row>
    <row r="90" spans="1:11" ht="15" x14ac:dyDescent="0.25">
      <c r="A90" s="821">
        <v>90</v>
      </c>
      <c r="B90" s="826" t="s">
        <v>1755</v>
      </c>
      <c r="C90" s="823" t="s">
        <v>1753</v>
      </c>
      <c r="D90" s="829">
        <v>43401</v>
      </c>
      <c r="E90" s="827">
        <v>43420</v>
      </c>
      <c r="F90" s="830" t="s">
        <v>1754</v>
      </c>
      <c r="G90" s="824">
        <v>20</v>
      </c>
      <c r="H90" s="824">
        <v>20</v>
      </c>
      <c r="I90" s="810">
        <v>20000000</v>
      </c>
      <c r="J90" s="812"/>
      <c r="K90" s="813"/>
    </row>
    <row r="91" spans="1:11" ht="15" x14ac:dyDescent="0.25">
      <c r="A91" s="807">
        <v>91</v>
      </c>
      <c r="B91" s="826" t="s">
        <v>1755</v>
      </c>
      <c r="C91" s="809" t="s">
        <v>1753</v>
      </c>
      <c r="D91" s="827">
        <v>43421</v>
      </c>
      <c r="E91" s="827">
        <v>43440</v>
      </c>
      <c r="F91" s="807" t="s">
        <v>1754</v>
      </c>
      <c r="G91" s="828">
        <v>20</v>
      </c>
      <c r="H91" s="824">
        <v>20</v>
      </c>
      <c r="I91" s="810">
        <v>20000000</v>
      </c>
      <c r="J91" s="812"/>
      <c r="K91" s="813"/>
    </row>
    <row r="92" spans="1:11" ht="15" x14ac:dyDescent="0.25">
      <c r="A92" s="807">
        <v>92</v>
      </c>
      <c r="B92" s="826" t="s">
        <v>1755</v>
      </c>
      <c r="C92" s="809" t="s">
        <v>1753</v>
      </c>
      <c r="D92" s="827">
        <v>43441</v>
      </c>
      <c r="E92" s="827">
        <v>43460</v>
      </c>
      <c r="F92" s="807" t="s">
        <v>1754</v>
      </c>
      <c r="G92" s="828">
        <v>20</v>
      </c>
      <c r="H92" s="824">
        <v>20</v>
      </c>
      <c r="I92" s="810">
        <v>20000000</v>
      </c>
      <c r="J92" s="812"/>
      <c r="K92" s="813"/>
    </row>
    <row r="93" spans="1:11" ht="15" x14ac:dyDescent="0.25">
      <c r="A93" s="807">
        <v>93</v>
      </c>
      <c r="B93" s="826" t="s">
        <v>1755</v>
      </c>
      <c r="C93" s="809" t="s">
        <v>1753</v>
      </c>
      <c r="D93" s="827">
        <v>43461</v>
      </c>
      <c r="E93" s="827">
        <v>43480</v>
      </c>
      <c r="F93" s="807" t="s">
        <v>1754</v>
      </c>
      <c r="G93" s="828">
        <v>20</v>
      </c>
      <c r="H93" s="824">
        <v>20</v>
      </c>
      <c r="I93" s="810">
        <v>20000000</v>
      </c>
      <c r="J93" s="812"/>
      <c r="K93" s="813"/>
    </row>
    <row r="94" spans="1:11" ht="15" x14ac:dyDescent="0.25">
      <c r="A94" s="807">
        <v>94</v>
      </c>
      <c r="B94" s="826" t="s">
        <v>1755</v>
      </c>
      <c r="C94" s="809" t="s">
        <v>1753</v>
      </c>
      <c r="D94" s="827">
        <v>43481</v>
      </c>
      <c r="E94" s="827">
        <v>43485</v>
      </c>
      <c r="F94" s="807" t="s">
        <v>1754</v>
      </c>
      <c r="G94" s="828">
        <v>5</v>
      </c>
      <c r="H94" s="824">
        <v>5</v>
      </c>
      <c r="I94" s="810">
        <v>5000000</v>
      </c>
      <c r="J94" s="812"/>
      <c r="K94" s="813"/>
    </row>
    <row r="95" spans="1:11" ht="15" x14ac:dyDescent="0.25">
      <c r="A95" s="807">
        <v>95</v>
      </c>
      <c r="B95" s="826" t="s">
        <v>1755</v>
      </c>
      <c r="C95" s="809" t="s">
        <v>1753</v>
      </c>
      <c r="D95" s="827">
        <v>43486</v>
      </c>
      <c r="E95" s="827">
        <v>43490</v>
      </c>
      <c r="F95" s="807" t="s">
        <v>1754</v>
      </c>
      <c r="G95" s="811">
        <v>5</v>
      </c>
      <c r="H95" s="811">
        <v>5</v>
      </c>
      <c r="I95" s="810">
        <v>5000000</v>
      </c>
      <c r="J95" s="812"/>
      <c r="K95" s="813"/>
    </row>
    <row r="96" spans="1:11" ht="15" x14ac:dyDescent="0.25">
      <c r="A96" s="807">
        <v>96</v>
      </c>
      <c r="B96" s="826" t="s">
        <v>1755</v>
      </c>
      <c r="C96" s="809" t="s">
        <v>1753</v>
      </c>
      <c r="D96" s="827">
        <v>43491</v>
      </c>
      <c r="E96" s="827">
        <v>43491</v>
      </c>
      <c r="F96" s="807" t="s">
        <v>1754</v>
      </c>
      <c r="G96" s="811">
        <v>1</v>
      </c>
      <c r="H96" s="811">
        <v>1</v>
      </c>
      <c r="I96" s="810">
        <v>1000000</v>
      </c>
      <c r="J96" s="812"/>
      <c r="K96" s="813"/>
    </row>
    <row r="97" spans="1:11" ht="15" x14ac:dyDescent="0.25">
      <c r="A97" s="807">
        <v>97</v>
      </c>
      <c r="B97" s="826" t="s">
        <v>1755</v>
      </c>
      <c r="C97" s="809" t="s">
        <v>1753</v>
      </c>
      <c r="D97" s="827">
        <v>43492</v>
      </c>
      <c r="E97" s="827">
        <v>43492</v>
      </c>
      <c r="F97" s="807" t="s">
        <v>1754</v>
      </c>
      <c r="G97" s="811">
        <v>1</v>
      </c>
      <c r="H97" s="811">
        <v>1</v>
      </c>
      <c r="I97" s="810">
        <v>1000000</v>
      </c>
      <c r="J97" s="812" t="s">
        <v>248</v>
      </c>
      <c r="K97" s="813" t="s">
        <v>248</v>
      </c>
    </row>
    <row r="98" spans="1:11" ht="15" x14ac:dyDescent="0.25">
      <c r="A98" s="807">
        <v>98</v>
      </c>
      <c r="B98" s="826" t="s">
        <v>1755</v>
      </c>
      <c r="C98" s="809" t="s">
        <v>1753</v>
      </c>
      <c r="D98" s="810">
        <v>43493</v>
      </c>
      <c r="E98" s="810">
        <v>43497</v>
      </c>
      <c r="F98" s="807" t="s">
        <v>1754</v>
      </c>
      <c r="G98" s="811">
        <v>5</v>
      </c>
      <c r="H98" s="811">
        <v>5</v>
      </c>
      <c r="I98" s="810">
        <v>5000000</v>
      </c>
      <c r="J98" s="812"/>
      <c r="K98" s="825"/>
    </row>
    <row r="99" spans="1:11" ht="15" x14ac:dyDescent="0.25">
      <c r="A99" s="807">
        <v>99</v>
      </c>
      <c r="B99" s="826" t="s">
        <v>1755</v>
      </c>
      <c r="C99" s="809" t="s">
        <v>1753</v>
      </c>
      <c r="D99" s="810">
        <v>43498</v>
      </c>
      <c r="E99" s="810">
        <v>43498</v>
      </c>
      <c r="F99" s="807" t="s">
        <v>1754</v>
      </c>
      <c r="G99" s="811">
        <v>1</v>
      </c>
      <c r="H99" s="811">
        <v>1</v>
      </c>
      <c r="I99" s="810">
        <v>1000000</v>
      </c>
      <c r="J99" s="812"/>
      <c r="K99" s="825"/>
    </row>
    <row r="100" spans="1:11" ht="15" x14ac:dyDescent="0.25">
      <c r="A100" s="807">
        <v>100</v>
      </c>
      <c r="B100" s="826" t="s">
        <v>1755</v>
      </c>
      <c r="C100" s="809" t="s">
        <v>1753</v>
      </c>
      <c r="D100" s="810">
        <v>43499</v>
      </c>
      <c r="E100" s="810">
        <v>43499</v>
      </c>
      <c r="F100" s="807" t="s">
        <v>1754</v>
      </c>
      <c r="G100" s="811">
        <v>1</v>
      </c>
      <c r="H100" s="811">
        <v>1</v>
      </c>
      <c r="I100" s="810">
        <v>1000000</v>
      </c>
      <c r="J100" s="812"/>
      <c r="K100" s="825"/>
    </row>
    <row r="101" spans="1:11" ht="15" x14ac:dyDescent="0.25">
      <c r="A101" s="807">
        <v>101</v>
      </c>
      <c r="B101" s="826" t="s">
        <v>1755</v>
      </c>
      <c r="C101" s="809" t="s">
        <v>1753</v>
      </c>
      <c r="D101" s="810">
        <v>43500</v>
      </c>
      <c r="E101" s="810">
        <v>43500</v>
      </c>
      <c r="F101" s="807" t="s">
        <v>1754</v>
      </c>
      <c r="G101" s="811">
        <v>1</v>
      </c>
      <c r="H101" s="811">
        <v>1</v>
      </c>
      <c r="I101" s="810">
        <v>1000000</v>
      </c>
      <c r="J101" s="812"/>
      <c r="K101" s="825"/>
    </row>
    <row r="102" spans="1:11" ht="15" x14ac:dyDescent="0.25">
      <c r="A102" s="807">
        <v>36</v>
      </c>
      <c r="B102" s="826" t="s">
        <v>1755</v>
      </c>
      <c r="C102" s="809" t="s">
        <v>1751</v>
      </c>
      <c r="D102" s="810">
        <v>18751</v>
      </c>
      <c r="E102" s="810">
        <v>18800</v>
      </c>
      <c r="F102" s="807" t="s">
        <v>1754</v>
      </c>
      <c r="G102" s="811">
        <v>50</v>
      </c>
      <c r="H102" s="811">
        <v>50</v>
      </c>
      <c r="I102" s="810">
        <v>50000000</v>
      </c>
      <c r="J102" s="812"/>
      <c r="K102" s="813"/>
    </row>
    <row r="103" spans="1:11" ht="15" x14ac:dyDescent="0.25">
      <c r="A103" s="807">
        <v>37</v>
      </c>
      <c r="B103" s="826" t="s">
        <v>1755</v>
      </c>
      <c r="C103" s="809" t="s">
        <v>1751</v>
      </c>
      <c r="D103" s="810">
        <v>18801</v>
      </c>
      <c r="E103" s="810">
        <v>18850</v>
      </c>
      <c r="F103" s="807" t="s">
        <v>1754</v>
      </c>
      <c r="G103" s="811">
        <v>50</v>
      </c>
      <c r="H103" s="811">
        <v>50</v>
      </c>
      <c r="I103" s="810">
        <v>50000000</v>
      </c>
      <c r="J103" s="812"/>
      <c r="K103" s="813"/>
    </row>
    <row r="104" spans="1:11" ht="15" x14ac:dyDescent="0.25">
      <c r="A104" s="807">
        <v>38</v>
      </c>
      <c r="B104" s="826" t="s">
        <v>1755</v>
      </c>
      <c r="C104" s="809" t="s">
        <v>1751</v>
      </c>
      <c r="D104" s="810">
        <v>18851</v>
      </c>
      <c r="E104" s="810">
        <v>18900</v>
      </c>
      <c r="F104" s="807" t="s">
        <v>1754</v>
      </c>
      <c r="G104" s="811">
        <v>50</v>
      </c>
      <c r="H104" s="811">
        <v>50</v>
      </c>
      <c r="I104" s="810">
        <v>50000000</v>
      </c>
      <c r="J104" s="812"/>
      <c r="K104" s="813"/>
    </row>
    <row r="105" spans="1:11" ht="15" x14ac:dyDescent="0.25">
      <c r="A105" s="807">
        <v>39</v>
      </c>
      <c r="B105" s="826" t="s">
        <v>1755</v>
      </c>
      <c r="C105" s="809" t="s">
        <v>1751</v>
      </c>
      <c r="D105" s="810">
        <v>18901</v>
      </c>
      <c r="E105" s="810">
        <v>18950</v>
      </c>
      <c r="F105" s="807" t="s">
        <v>1754</v>
      </c>
      <c r="G105" s="811">
        <v>50</v>
      </c>
      <c r="H105" s="811">
        <v>50</v>
      </c>
      <c r="I105" s="810">
        <v>50000000</v>
      </c>
      <c r="J105" s="812"/>
      <c r="K105" s="813"/>
    </row>
    <row r="106" spans="1:11" ht="15" x14ac:dyDescent="0.25">
      <c r="A106" s="807">
        <v>40</v>
      </c>
      <c r="B106" s="826" t="s">
        <v>1755</v>
      </c>
      <c r="C106" s="809" t="s">
        <v>1751</v>
      </c>
      <c r="D106" s="810">
        <v>18951</v>
      </c>
      <c r="E106" s="810">
        <v>19000</v>
      </c>
      <c r="F106" s="807" t="s">
        <v>1754</v>
      </c>
      <c r="G106" s="811">
        <v>50</v>
      </c>
      <c r="H106" s="811">
        <v>50</v>
      </c>
      <c r="I106" s="810">
        <v>50000000</v>
      </c>
      <c r="J106" s="812"/>
      <c r="K106" s="813"/>
    </row>
    <row r="107" spans="1:11" ht="15" x14ac:dyDescent="0.25">
      <c r="A107" s="807">
        <v>41</v>
      </c>
      <c r="B107" s="826" t="s">
        <v>1755</v>
      </c>
      <c r="C107" s="809" t="s">
        <v>1751</v>
      </c>
      <c r="D107" s="810">
        <v>19001</v>
      </c>
      <c r="E107" s="810">
        <v>19100</v>
      </c>
      <c r="F107" s="807" t="s">
        <v>1754</v>
      </c>
      <c r="G107" s="811">
        <v>100</v>
      </c>
      <c r="H107" s="811">
        <v>100</v>
      </c>
      <c r="I107" s="810">
        <v>100000000</v>
      </c>
      <c r="J107" s="812"/>
      <c r="K107" s="813"/>
    </row>
    <row r="108" spans="1:11" ht="15" x14ac:dyDescent="0.25">
      <c r="A108" s="807">
        <v>42</v>
      </c>
      <c r="B108" s="826" t="s">
        <v>1755</v>
      </c>
      <c r="C108" s="809" t="s">
        <v>1751</v>
      </c>
      <c r="D108" s="810">
        <v>19101</v>
      </c>
      <c r="E108" s="810">
        <v>19200</v>
      </c>
      <c r="F108" s="807" t="s">
        <v>1754</v>
      </c>
      <c r="G108" s="811">
        <v>100</v>
      </c>
      <c r="H108" s="811">
        <v>100</v>
      </c>
      <c r="I108" s="810">
        <v>100000000</v>
      </c>
      <c r="J108" s="812"/>
      <c r="K108" s="813"/>
    </row>
    <row r="109" spans="1:11" ht="15" x14ac:dyDescent="0.25">
      <c r="A109" s="807">
        <v>43</v>
      </c>
      <c r="B109" s="826" t="s">
        <v>1755</v>
      </c>
      <c r="C109" s="809" t="s">
        <v>1751</v>
      </c>
      <c r="D109" s="810">
        <v>19201</v>
      </c>
      <c r="E109" s="810">
        <v>19300</v>
      </c>
      <c r="F109" s="807" t="s">
        <v>1754</v>
      </c>
      <c r="G109" s="811">
        <v>100</v>
      </c>
      <c r="H109" s="811">
        <v>100</v>
      </c>
      <c r="I109" s="810">
        <v>100000000</v>
      </c>
      <c r="J109" s="812"/>
      <c r="K109" s="813"/>
    </row>
    <row r="110" spans="1:11" ht="15" x14ac:dyDescent="0.25">
      <c r="A110" s="807">
        <v>44</v>
      </c>
      <c r="B110" s="826" t="s">
        <v>1755</v>
      </c>
      <c r="C110" s="809" t="s">
        <v>1751</v>
      </c>
      <c r="D110" s="810">
        <v>19301</v>
      </c>
      <c r="E110" s="810">
        <v>19400</v>
      </c>
      <c r="F110" s="807" t="s">
        <v>1754</v>
      </c>
      <c r="G110" s="811">
        <v>100</v>
      </c>
      <c r="H110" s="811">
        <v>100</v>
      </c>
      <c r="I110" s="810">
        <v>100000000</v>
      </c>
      <c r="J110" s="812"/>
      <c r="K110" s="813"/>
    </row>
    <row r="111" spans="1:11" ht="15" x14ac:dyDescent="0.25">
      <c r="A111" s="807">
        <v>45</v>
      </c>
      <c r="B111" s="826" t="s">
        <v>1755</v>
      </c>
      <c r="C111" s="809" t="s">
        <v>1751</v>
      </c>
      <c r="D111" s="810">
        <v>19401</v>
      </c>
      <c r="E111" s="810">
        <v>19500</v>
      </c>
      <c r="F111" s="807" t="s">
        <v>1754</v>
      </c>
      <c r="G111" s="811">
        <v>100</v>
      </c>
      <c r="H111" s="811">
        <v>100</v>
      </c>
      <c r="I111" s="810">
        <v>100000000</v>
      </c>
      <c r="J111" s="812"/>
      <c r="K111" s="813"/>
    </row>
    <row r="112" spans="1:11" ht="15" x14ac:dyDescent="0.25">
      <c r="A112" s="807">
        <v>46</v>
      </c>
      <c r="B112" s="826" t="s">
        <v>1755</v>
      </c>
      <c r="C112" s="809" t="s">
        <v>1751</v>
      </c>
      <c r="D112" s="810">
        <v>19501</v>
      </c>
      <c r="E112" s="810">
        <v>19600</v>
      </c>
      <c r="F112" s="807" t="s">
        <v>1754</v>
      </c>
      <c r="G112" s="811">
        <v>100</v>
      </c>
      <c r="H112" s="811">
        <v>100</v>
      </c>
      <c r="I112" s="810">
        <v>100000000</v>
      </c>
      <c r="J112" s="812"/>
      <c r="K112" s="813"/>
    </row>
    <row r="113" spans="1:11" ht="15" x14ac:dyDescent="0.25">
      <c r="A113" s="807">
        <v>47</v>
      </c>
      <c r="B113" s="826" t="s">
        <v>1755</v>
      </c>
      <c r="C113" s="809" t="s">
        <v>1751</v>
      </c>
      <c r="D113" s="810">
        <v>19601</v>
      </c>
      <c r="E113" s="810">
        <v>19700</v>
      </c>
      <c r="F113" s="807" t="s">
        <v>1754</v>
      </c>
      <c r="G113" s="811">
        <v>100</v>
      </c>
      <c r="H113" s="811">
        <v>100</v>
      </c>
      <c r="I113" s="810">
        <v>100000000</v>
      </c>
      <c r="J113" s="812"/>
      <c r="K113" s="813"/>
    </row>
    <row r="114" spans="1:11" ht="15" x14ac:dyDescent="0.25">
      <c r="A114" s="807">
        <v>48</v>
      </c>
      <c r="B114" s="826" t="s">
        <v>1755</v>
      </c>
      <c r="C114" s="809" t="s">
        <v>1751</v>
      </c>
      <c r="D114" s="810">
        <v>19701</v>
      </c>
      <c r="E114" s="810">
        <v>19800</v>
      </c>
      <c r="F114" s="807" t="s">
        <v>1754</v>
      </c>
      <c r="G114" s="811">
        <v>100</v>
      </c>
      <c r="H114" s="811">
        <v>100</v>
      </c>
      <c r="I114" s="810">
        <v>100000000</v>
      </c>
      <c r="J114" s="812"/>
      <c r="K114" s="813"/>
    </row>
    <row r="115" spans="1:11" ht="15" x14ac:dyDescent="0.25">
      <c r="A115" s="807">
        <v>49</v>
      </c>
      <c r="B115" s="826" t="s">
        <v>1755</v>
      </c>
      <c r="C115" s="809" t="s">
        <v>1751</v>
      </c>
      <c r="D115" s="810">
        <v>19801</v>
      </c>
      <c r="E115" s="810">
        <v>19900</v>
      </c>
      <c r="F115" s="807" t="s">
        <v>1754</v>
      </c>
      <c r="G115" s="811">
        <v>100</v>
      </c>
      <c r="H115" s="811">
        <v>100</v>
      </c>
      <c r="I115" s="810">
        <v>100000000</v>
      </c>
      <c r="J115" s="812"/>
      <c r="K115" s="813"/>
    </row>
    <row r="116" spans="1:11" ht="15" x14ac:dyDescent="0.25">
      <c r="A116" s="807">
        <v>50</v>
      </c>
      <c r="B116" s="826" t="s">
        <v>1755</v>
      </c>
      <c r="C116" s="809" t="s">
        <v>1751</v>
      </c>
      <c r="D116" s="810">
        <v>19901</v>
      </c>
      <c r="E116" s="810">
        <v>20000</v>
      </c>
      <c r="F116" s="807" t="s">
        <v>1754</v>
      </c>
      <c r="G116" s="811">
        <v>100</v>
      </c>
      <c r="H116" s="811">
        <v>100</v>
      </c>
      <c r="I116" s="810">
        <v>100000000</v>
      </c>
      <c r="J116" s="812"/>
      <c r="K116" s="813"/>
    </row>
    <row r="117" spans="1:11" ht="15" x14ac:dyDescent="0.25">
      <c r="A117" s="807">
        <v>107</v>
      </c>
      <c r="B117" s="826" t="s">
        <v>1755</v>
      </c>
      <c r="C117" s="809" t="s">
        <v>1753</v>
      </c>
      <c r="D117" s="810">
        <v>43751</v>
      </c>
      <c r="E117" s="810">
        <v>43800</v>
      </c>
      <c r="F117" s="807" t="s">
        <v>1754</v>
      </c>
      <c r="G117" s="811">
        <v>50</v>
      </c>
      <c r="H117" s="811">
        <v>50</v>
      </c>
      <c r="I117" s="810">
        <v>50000000</v>
      </c>
      <c r="J117" s="812"/>
      <c r="K117" s="813"/>
    </row>
    <row r="118" spans="1:11" ht="15" x14ac:dyDescent="0.25">
      <c r="A118" s="807">
        <v>108</v>
      </c>
      <c r="B118" s="826" t="s">
        <v>1755</v>
      </c>
      <c r="C118" s="809" t="s">
        <v>1753</v>
      </c>
      <c r="D118" s="810">
        <v>43801</v>
      </c>
      <c r="E118" s="810">
        <v>43850</v>
      </c>
      <c r="F118" s="807" t="s">
        <v>1754</v>
      </c>
      <c r="G118" s="811">
        <v>50</v>
      </c>
      <c r="H118" s="811">
        <v>50</v>
      </c>
      <c r="I118" s="810">
        <v>50000000</v>
      </c>
      <c r="J118" s="812"/>
      <c r="K118" s="813"/>
    </row>
    <row r="119" spans="1:11" ht="15" x14ac:dyDescent="0.25">
      <c r="A119" s="807">
        <v>109</v>
      </c>
      <c r="B119" s="826" t="s">
        <v>1755</v>
      </c>
      <c r="C119" s="809" t="s">
        <v>1753</v>
      </c>
      <c r="D119" s="810">
        <v>43851</v>
      </c>
      <c r="E119" s="810">
        <v>43900</v>
      </c>
      <c r="F119" s="807" t="s">
        <v>1754</v>
      </c>
      <c r="G119" s="811">
        <v>50</v>
      </c>
      <c r="H119" s="811">
        <v>50</v>
      </c>
      <c r="I119" s="810">
        <v>50000000</v>
      </c>
      <c r="J119" s="812"/>
      <c r="K119" s="813"/>
    </row>
    <row r="120" spans="1:11" ht="15" x14ac:dyDescent="0.25">
      <c r="A120" s="807">
        <v>110</v>
      </c>
      <c r="B120" s="826" t="s">
        <v>1755</v>
      </c>
      <c r="C120" s="809" t="s">
        <v>1753</v>
      </c>
      <c r="D120" s="810">
        <v>43901</v>
      </c>
      <c r="E120" s="810">
        <v>43950</v>
      </c>
      <c r="F120" s="807" t="s">
        <v>1754</v>
      </c>
      <c r="G120" s="811">
        <v>50</v>
      </c>
      <c r="H120" s="811">
        <v>50</v>
      </c>
      <c r="I120" s="810">
        <v>50000000</v>
      </c>
      <c r="J120" s="812"/>
      <c r="K120" s="813"/>
    </row>
    <row r="121" spans="1:11" ht="15" x14ac:dyDescent="0.25">
      <c r="A121" s="807">
        <v>111</v>
      </c>
      <c r="B121" s="826" t="s">
        <v>1755</v>
      </c>
      <c r="C121" s="809" t="s">
        <v>1753</v>
      </c>
      <c r="D121" s="810">
        <v>43951</v>
      </c>
      <c r="E121" s="810">
        <v>44000</v>
      </c>
      <c r="F121" s="807" t="s">
        <v>1754</v>
      </c>
      <c r="G121" s="811">
        <v>50</v>
      </c>
      <c r="H121" s="811">
        <v>50</v>
      </c>
      <c r="I121" s="810">
        <v>50000000</v>
      </c>
      <c r="J121" s="812"/>
      <c r="K121" s="813"/>
    </row>
    <row r="122" spans="1:11" ht="15" x14ac:dyDescent="0.25">
      <c r="A122" s="807">
        <v>112</v>
      </c>
      <c r="B122" s="826" t="s">
        <v>1755</v>
      </c>
      <c r="C122" s="809" t="s">
        <v>1753</v>
      </c>
      <c r="D122" s="810">
        <v>44001</v>
      </c>
      <c r="E122" s="810">
        <v>44100</v>
      </c>
      <c r="F122" s="807" t="s">
        <v>1754</v>
      </c>
      <c r="G122" s="811">
        <v>100</v>
      </c>
      <c r="H122" s="811">
        <v>100</v>
      </c>
      <c r="I122" s="810">
        <v>100000000</v>
      </c>
      <c r="J122" s="812"/>
      <c r="K122" s="813"/>
    </row>
    <row r="123" spans="1:11" ht="15" x14ac:dyDescent="0.25">
      <c r="A123" s="807">
        <v>113</v>
      </c>
      <c r="B123" s="826" t="s">
        <v>1755</v>
      </c>
      <c r="C123" s="809" t="s">
        <v>1753</v>
      </c>
      <c r="D123" s="810">
        <v>44101</v>
      </c>
      <c r="E123" s="810">
        <v>44200</v>
      </c>
      <c r="F123" s="807" t="s">
        <v>1754</v>
      </c>
      <c r="G123" s="811">
        <v>100</v>
      </c>
      <c r="H123" s="811">
        <v>100</v>
      </c>
      <c r="I123" s="810">
        <v>100000000</v>
      </c>
      <c r="J123" s="812"/>
      <c r="K123" s="813"/>
    </row>
    <row r="124" spans="1:11" ht="15" x14ac:dyDescent="0.25">
      <c r="A124" s="807">
        <v>114</v>
      </c>
      <c r="B124" s="826" t="s">
        <v>1755</v>
      </c>
      <c r="C124" s="809" t="s">
        <v>1753</v>
      </c>
      <c r="D124" s="810">
        <v>44201</v>
      </c>
      <c r="E124" s="810">
        <v>44300</v>
      </c>
      <c r="F124" s="807" t="s">
        <v>1754</v>
      </c>
      <c r="G124" s="811">
        <v>100</v>
      </c>
      <c r="H124" s="811">
        <v>100</v>
      </c>
      <c r="I124" s="810">
        <v>100000000</v>
      </c>
      <c r="J124" s="812"/>
      <c r="K124" s="813"/>
    </row>
    <row r="125" spans="1:11" ht="15" x14ac:dyDescent="0.25">
      <c r="A125" s="807">
        <v>115</v>
      </c>
      <c r="B125" s="826" t="s">
        <v>1755</v>
      </c>
      <c r="C125" s="809" t="s">
        <v>1753</v>
      </c>
      <c r="D125" s="810">
        <v>44301</v>
      </c>
      <c r="E125" s="810">
        <v>44400</v>
      </c>
      <c r="F125" s="807" t="s">
        <v>1754</v>
      </c>
      <c r="G125" s="811">
        <v>100</v>
      </c>
      <c r="H125" s="811">
        <v>100</v>
      </c>
      <c r="I125" s="810">
        <v>100000000</v>
      </c>
      <c r="J125" s="812"/>
      <c r="K125" s="813"/>
    </row>
    <row r="126" spans="1:11" ht="15" x14ac:dyDescent="0.25">
      <c r="A126" s="807">
        <v>116</v>
      </c>
      <c r="B126" s="826" t="s">
        <v>1755</v>
      </c>
      <c r="C126" s="809" t="s">
        <v>1753</v>
      </c>
      <c r="D126" s="810">
        <v>44401</v>
      </c>
      <c r="E126" s="810">
        <v>44500</v>
      </c>
      <c r="F126" s="807" t="s">
        <v>1754</v>
      </c>
      <c r="G126" s="811">
        <v>100</v>
      </c>
      <c r="H126" s="811">
        <v>100</v>
      </c>
      <c r="I126" s="810">
        <v>100000000</v>
      </c>
      <c r="J126" s="812"/>
      <c r="K126" s="813"/>
    </row>
    <row r="127" spans="1:11" ht="15" x14ac:dyDescent="0.25">
      <c r="A127" s="807">
        <v>117</v>
      </c>
      <c r="B127" s="826" t="s">
        <v>1755</v>
      </c>
      <c r="C127" s="809" t="s">
        <v>1753</v>
      </c>
      <c r="D127" s="810">
        <v>44501</v>
      </c>
      <c r="E127" s="810">
        <v>44600</v>
      </c>
      <c r="F127" s="807" t="s">
        <v>1754</v>
      </c>
      <c r="G127" s="811">
        <v>100</v>
      </c>
      <c r="H127" s="811">
        <v>100</v>
      </c>
      <c r="I127" s="810">
        <v>100000000</v>
      </c>
      <c r="J127" s="812"/>
      <c r="K127" s="813"/>
    </row>
    <row r="128" spans="1:11" ht="15" x14ac:dyDescent="0.25">
      <c r="A128" s="807">
        <v>118</v>
      </c>
      <c r="B128" s="826" t="s">
        <v>1755</v>
      </c>
      <c r="C128" s="809" t="s">
        <v>1753</v>
      </c>
      <c r="D128" s="810">
        <v>44601</v>
      </c>
      <c r="E128" s="810">
        <v>44700</v>
      </c>
      <c r="F128" s="807" t="s">
        <v>1754</v>
      </c>
      <c r="G128" s="811">
        <v>100</v>
      </c>
      <c r="H128" s="811">
        <v>100</v>
      </c>
      <c r="I128" s="810">
        <v>100000000</v>
      </c>
      <c r="J128" s="812"/>
      <c r="K128" s="813"/>
    </row>
    <row r="129" spans="1:11" ht="15" x14ac:dyDescent="0.25">
      <c r="A129" s="807">
        <v>119</v>
      </c>
      <c r="B129" s="826" t="s">
        <v>1755</v>
      </c>
      <c r="C129" s="809" t="s">
        <v>1753</v>
      </c>
      <c r="D129" s="810">
        <v>44701</v>
      </c>
      <c r="E129" s="810">
        <v>44800</v>
      </c>
      <c r="F129" s="807" t="s">
        <v>1754</v>
      </c>
      <c r="G129" s="811">
        <v>100</v>
      </c>
      <c r="H129" s="811">
        <v>100</v>
      </c>
      <c r="I129" s="810">
        <v>100000000</v>
      </c>
      <c r="J129" s="812"/>
      <c r="K129" s="813"/>
    </row>
    <row r="130" spans="1:11" ht="15" x14ac:dyDescent="0.25">
      <c r="A130" s="807">
        <v>120</v>
      </c>
      <c r="B130" s="826" t="s">
        <v>1755</v>
      </c>
      <c r="C130" s="809" t="s">
        <v>1753</v>
      </c>
      <c r="D130" s="810">
        <v>44801</v>
      </c>
      <c r="E130" s="810">
        <v>44900</v>
      </c>
      <c r="F130" s="807" t="s">
        <v>1754</v>
      </c>
      <c r="G130" s="811">
        <v>100</v>
      </c>
      <c r="H130" s="811">
        <v>100</v>
      </c>
      <c r="I130" s="810">
        <v>100000000</v>
      </c>
      <c r="J130" s="812"/>
      <c r="K130" s="813"/>
    </row>
    <row r="131" spans="1:11" ht="15" x14ac:dyDescent="0.25">
      <c r="A131" s="814">
        <v>121</v>
      </c>
      <c r="B131" s="831" t="s">
        <v>1755</v>
      </c>
      <c r="C131" s="816" t="s">
        <v>1753</v>
      </c>
      <c r="D131" s="817">
        <v>44901</v>
      </c>
      <c r="E131" s="817">
        <v>45000</v>
      </c>
      <c r="F131" s="814" t="s">
        <v>1754</v>
      </c>
      <c r="G131" s="818">
        <v>100</v>
      </c>
      <c r="H131" s="818">
        <v>100</v>
      </c>
      <c r="I131" s="817">
        <v>100000000</v>
      </c>
      <c r="J131" s="819">
        <v>10000000000</v>
      </c>
      <c r="K131" s="820">
        <v>0.2</v>
      </c>
    </row>
    <row r="132" spans="1:11" ht="15" x14ac:dyDescent="0.25">
      <c r="A132" s="807">
        <v>51</v>
      </c>
      <c r="B132" s="826" t="s">
        <v>1755</v>
      </c>
      <c r="C132" s="809" t="s">
        <v>1751</v>
      </c>
      <c r="D132" s="832">
        <v>20001</v>
      </c>
      <c r="E132" s="832">
        <v>20500</v>
      </c>
      <c r="F132" s="807" t="s">
        <v>1756</v>
      </c>
      <c r="G132" s="811">
        <v>500</v>
      </c>
      <c r="H132" s="811">
        <v>500</v>
      </c>
      <c r="I132" s="810">
        <v>500000000</v>
      </c>
      <c r="J132" s="812"/>
      <c r="K132" s="813"/>
    </row>
    <row r="133" spans="1:11" ht="15" x14ac:dyDescent="0.25">
      <c r="A133" s="807">
        <v>52</v>
      </c>
      <c r="B133" s="826" t="s">
        <v>1755</v>
      </c>
      <c r="C133" s="809" t="s">
        <v>1751</v>
      </c>
      <c r="D133" s="832">
        <v>20501</v>
      </c>
      <c r="E133" s="832">
        <v>21000</v>
      </c>
      <c r="F133" s="807" t="s">
        <v>1756</v>
      </c>
      <c r="G133" s="811">
        <v>500</v>
      </c>
      <c r="H133" s="811">
        <v>500</v>
      </c>
      <c r="I133" s="810">
        <v>500000000</v>
      </c>
      <c r="J133" s="812"/>
      <c r="K133" s="813"/>
    </row>
    <row r="134" spans="1:11" ht="15" x14ac:dyDescent="0.25">
      <c r="A134" s="807">
        <v>53</v>
      </c>
      <c r="B134" s="826" t="s">
        <v>1755</v>
      </c>
      <c r="C134" s="809" t="s">
        <v>1751</v>
      </c>
      <c r="D134" s="832">
        <v>21001</v>
      </c>
      <c r="E134" s="832">
        <v>21500</v>
      </c>
      <c r="F134" s="807" t="s">
        <v>1756</v>
      </c>
      <c r="G134" s="811">
        <v>500</v>
      </c>
      <c r="H134" s="811">
        <v>500</v>
      </c>
      <c r="I134" s="810">
        <v>500000000</v>
      </c>
      <c r="J134" s="812"/>
      <c r="K134" s="813"/>
    </row>
    <row r="135" spans="1:11" ht="15" x14ac:dyDescent="0.25">
      <c r="A135" s="807">
        <v>54</v>
      </c>
      <c r="B135" s="826" t="s">
        <v>1755</v>
      </c>
      <c r="C135" s="809" t="s">
        <v>1751</v>
      </c>
      <c r="D135" s="832">
        <v>21501</v>
      </c>
      <c r="E135" s="832">
        <v>22000</v>
      </c>
      <c r="F135" s="807" t="s">
        <v>1756</v>
      </c>
      <c r="G135" s="811">
        <v>500</v>
      </c>
      <c r="H135" s="811">
        <v>500</v>
      </c>
      <c r="I135" s="810">
        <v>500000000</v>
      </c>
      <c r="J135" s="812"/>
      <c r="K135" s="813"/>
    </row>
    <row r="136" spans="1:11" ht="15" x14ac:dyDescent="0.25">
      <c r="A136" s="807">
        <v>55</v>
      </c>
      <c r="B136" s="826" t="s">
        <v>1755</v>
      </c>
      <c r="C136" s="809" t="s">
        <v>1751</v>
      </c>
      <c r="D136" s="832">
        <v>22001</v>
      </c>
      <c r="E136" s="832">
        <v>22500</v>
      </c>
      <c r="F136" s="807" t="s">
        <v>1756</v>
      </c>
      <c r="G136" s="811">
        <v>500</v>
      </c>
      <c r="H136" s="811">
        <v>500</v>
      </c>
      <c r="I136" s="810">
        <v>500000000</v>
      </c>
      <c r="J136" s="812"/>
      <c r="K136" s="813"/>
    </row>
    <row r="137" spans="1:11" ht="15" x14ac:dyDescent="0.25">
      <c r="A137" s="807">
        <v>56</v>
      </c>
      <c r="B137" s="826" t="s">
        <v>1755</v>
      </c>
      <c r="C137" s="809" t="s">
        <v>1751</v>
      </c>
      <c r="D137" s="832">
        <v>22501</v>
      </c>
      <c r="E137" s="832">
        <v>23000</v>
      </c>
      <c r="F137" s="807" t="s">
        <v>1756</v>
      </c>
      <c r="G137" s="811">
        <v>500</v>
      </c>
      <c r="H137" s="811">
        <v>500</v>
      </c>
      <c r="I137" s="810">
        <v>500000000</v>
      </c>
      <c r="J137" s="812"/>
      <c r="K137" s="813"/>
    </row>
    <row r="138" spans="1:11" ht="15" x14ac:dyDescent="0.25">
      <c r="A138" s="807">
        <v>57</v>
      </c>
      <c r="B138" s="826" t="s">
        <v>1755</v>
      </c>
      <c r="C138" s="809" t="s">
        <v>1751</v>
      </c>
      <c r="D138" s="832">
        <v>23001</v>
      </c>
      <c r="E138" s="832">
        <v>23500</v>
      </c>
      <c r="F138" s="807" t="s">
        <v>1756</v>
      </c>
      <c r="G138" s="811">
        <v>500</v>
      </c>
      <c r="H138" s="811">
        <v>500</v>
      </c>
      <c r="I138" s="810">
        <v>500000000</v>
      </c>
      <c r="J138" s="812"/>
      <c r="K138" s="813"/>
    </row>
    <row r="139" spans="1:11" ht="15" x14ac:dyDescent="0.25">
      <c r="A139" s="807">
        <v>58</v>
      </c>
      <c r="B139" s="826" t="s">
        <v>1755</v>
      </c>
      <c r="C139" s="809" t="s">
        <v>1751</v>
      </c>
      <c r="D139" s="832">
        <v>23501</v>
      </c>
      <c r="E139" s="832">
        <v>24000</v>
      </c>
      <c r="F139" s="807" t="s">
        <v>1756</v>
      </c>
      <c r="G139" s="811">
        <v>500</v>
      </c>
      <c r="H139" s="811">
        <v>500</v>
      </c>
      <c r="I139" s="810">
        <v>500000000</v>
      </c>
      <c r="J139" s="812"/>
      <c r="K139" s="813"/>
    </row>
    <row r="140" spans="1:11" ht="15" x14ac:dyDescent="0.25">
      <c r="A140" s="807">
        <v>59</v>
      </c>
      <c r="B140" s="826" t="s">
        <v>1755</v>
      </c>
      <c r="C140" s="809" t="s">
        <v>1751</v>
      </c>
      <c r="D140" s="832">
        <v>24001</v>
      </c>
      <c r="E140" s="832">
        <v>24500</v>
      </c>
      <c r="F140" s="807" t="s">
        <v>1756</v>
      </c>
      <c r="G140" s="811">
        <v>500</v>
      </c>
      <c r="H140" s="811">
        <v>500</v>
      </c>
      <c r="I140" s="810">
        <v>500000000</v>
      </c>
      <c r="J140" s="812"/>
      <c r="K140" s="813"/>
    </row>
    <row r="141" spans="1:11" ht="15" x14ac:dyDescent="0.25">
      <c r="A141" s="807">
        <v>60</v>
      </c>
      <c r="B141" s="826" t="s">
        <v>1755</v>
      </c>
      <c r="C141" s="809" t="s">
        <v>1751</v>
      </c>
      <c r="D141" s="832">
        <v>24501</v>
      </c>
      <c r="E141" s="832">
        <v>25000</v>
      </c>
      <c r="F141" s="807" t="s">
        <v>1756</v>
      </c>
      <c r="G141" s="811">
        <v>500</v>
      </c>
      <c r="H141" s="811">
        <v>500</v>
      </c>
      <c r="I141" s="810">
        <v>500000000</v>
      </c>
      <c r="J141" s="812"/>
      <c r="K141" s="813"/>
    </row>
    <row r="142" spans="1:11" ht="15" x14ac:dyDescent="0.25">
      <c r="A142" s="807">
        <v>122</v>
      </c>
      <c r="B142" s="826" t="s">
        <v>1755</v>
      </c>
      <c r="C142" s="809" t="s">
        <v>1753</v>
      </c>
      <c r="D142" s="832">
        <v>45001</v>
      </c>
      <c r="E142" s="832">
        <v>45500</v>
      </c>
      <c r="F142" s="807" t="s">
        <v>1756</v>
      </c>
      <c r="G142" s="811">
        <v>500</v>
      </c>
      <c r="H142" s="811">
        <v>500</v>
      </c>
      <c r="I142" s="810">
        <v>500000000</v>
      </c>
      <c r="J142" s="812"/>
      <c r="K142" s="813"/>
    </row>
    <row r="143" spans="1:11" ht="15" x14ac:dyDescent="0.25">
      <c r="A143" s="807">
        <v>123</v>
      </c>
      <c r="B143" s="826" t="s">
        <v>1755</v>
      </c>
      <c r="C143" s="809" t="s">
        <v>1753</v>
      </c>
      <c r="D143" s="832">
        <v>45501</v>
      </c>
      <c r="E143" s="832">
        <v>46000</v>
      </c>
      <c r="F143" s="807" t="s">
        <v>1756</v>
      </c>
      <c r="G143" s="811">
        <v>500</v>
      </c>
      <c r="H143" s="811">
        <v>500</v>
      </c>
      <c r="I143" s="810">
        <v>500000000</v>
      </c>
      <c r="J143" s="812"/>
      <c r="K143" s="813"/>
    </row>
    <row r="144" spans="1:11" ht="15" x14ac:dyDescent="0.25">
      <c r="A144" s="807">
        <v>124</v>
      </c>
      <c r="B144" s="826" t="s">
        <v>1755</v>
      </c>
      <c r="C144" s="809" t="s">
        <v>1753</v>
      </c>
      <c r="D144" s="832">
        <v>46001</v>
      </c>
      <c r="E144" s="832">
        <v>46500</v>
      </c>
      <c r="F144" s="807" t="s">
        <v>1756</v>
      </c>
      <c r="G144" s="811">
        <v>500</v>
      </c>
      <c r="H144" s="811">
        <v>500</v>
      </c>
      <c r="I144" s="810">
        <v>500000000</v>
      </c>
      <c r="J144" s="812"/>
      <c r="K144" s="813"/>
    </row>
    <row r="145" spans="1:11" ht="15" x14ac:dyDescent="0.25">
      <c r="A145" s="807">
        <v>125</v>
      </c>
      <c r="B145" s="826" t="s">
        <v>1755</v>
      </c>
      <c r="C145" s="809" t="s">
        <v>1753</v>
      </c>
      <c r="D145" s="832">
        <v>46501</v>
      </c>
      <c r="E145" s="832">
        <v>47000</v>
      </c>
      <c r="F145" s="807" t="s">
        <v>1756</v>
      </c>
      <c r="G145" s="811">
        <v>500</v>
      </c>
      <c r="H145" s="811">
        <v>500</v>
      </c>
      <c r="I145" s="810">
        <v>500000000</v>
      </c>
      <c r="J145" s="812"/>
      <c r="K145" s="813"/>
    </row>
    <row r="146" spans="1:11" ht="15" x14ac:dyDescent="0.25">
      <c r="A146" s="807">
        <v>126</v>
      </c>
      <c r="B146" s="826" t="s">
        <v>1755</v>
      </c>
      <c r="C146" s="809" t="s">
        <v>1753</v>
      </c>
      <c r="D146" s="832">
        <v>47001</v>
      </c>
      <c r="E146" s="832">
        <v>47500</v>
      </c>
      <c r="F146" s="807" t="s">
        <v>1756</v>
      </c>
      <c r="G146" s="811">
        <v>500</v>
      </c>
      <c r="H146" s="811">
        <v>500</v>
      </c>
      <c r="I146" s="810">
        <v>500000000</v>
      </c>
      <c r="J146" s="812"/>
      <c r="K146" s="813"/>
    </row>
    <row r="147" spans="1:11" ht="15" x14ac:dyDescent="0.25">
      <c r="A147" s="807">
        <v>127</v>
      </c>
      <c r="B147" s="826" t="s">
        <v>1755</v>
      </c>
      <c r="C147" s="809" t="s">
        <v>1753</v>
      </c>
      <c r="D147" s="832">
        <v>47501</v>
      </c>
      <c r="E147" s="832">
        <v>48000</v>
      </c>
      <c r="F147" s="807" t="s">
        <v>1756</v>
      </c>
      <c r="G147" s="811">
        <v>500</v>
      </c>
      <c r="H147" s="811">
        <v>500</v>
      </c>
      <c r="I147" s="810">
        <v>500000000</v>
      </c>
      <c r="J147" s="812"/>
      <c r="K147" s="813"/>
    </row>
    <row r="148" spans="1:11" ht="15" x14ac:dyDescent="0.25">
      <c r="A148" s="807">
        <v>128</v>
      </c>
      <c r="B148" s="826" t="s">
        <v>1755</v>
      </c>
      <c r="C148" s="809" t="s">
        <v>1753</v>
      </c>
      <c r="D148" s="832">
        <v>48001</v>
      </c>
      <c r="E148" s="832">
        <v>48500</v>
      </c>
      <c r="F148" s="807" t="s">
        <v>1756</v>
      </c>
      <c r="G148" s="811">
        <v>500</v>
      </c>
      <c r="H148" s="811">
        <v>500</v>
      </c>
      <c r="I148" s="810">
        <v>500000000</v>
      </c>
      <c r="J148" s="812"/>
      <c r="K148" s="813"/>
    </row>
    <row r="149" spans="1:11" ht="15" x14ac:dyDescent="0.25">
      <c r="A149" s="807">
        <v>129</v>
      </c>
      <c r="B149" s="826" t="s">
        <v>1755</v>
      </c>
      <c r="C149" s="809" t="s">
        <v>1753</v>
      </c>
      <c r="D149" s="832">
        <v>48501</v>
      </c>
      <c r="E149" s="832">
        <v>49000</v>
      </c>
      <c r="F149" s="807" t="s">
        <v>1756</v>
      </c>
      <c r="G149" s="811">
        <v>500</v>
      </c>
      <c r="H149" s="811">
        <v>500</v>
      </c>
      <c r="I149" s="810">
        <v>500000000</v>
      </c>
      <c r="J149" s="812"/>
      <c r="K149" s="825"/>
    </row>
    <row r="150" spans="1:11" ht="15" x14ac:dyDescent="0.25">
      <c r="A150" s="807">
        <v>130</v>
      </c>
      <c r="B150" s="826" t="s">
        <v>1755</v>
      </c>
      <c r="C150" s="809" t="s">
        <v>1753</v>
      </c>
      <c r="D150" s="832">
        <v>49001</v>
      </c>
      <c r="E150" s="832">
        <v>49500</v>
      </c>
      <c r="F150" s="807" t="s">
        <v>1756</v>
      </c>
      <c r="G150" s="811">
        <v>500</v>
      </c>
      <c r="H150" s="811">
        <v>500</v>
      </c>
      <c r="I150" s="810">
        <v>500000000</v>
      </c>
      <c r="J150" s="812"/>
      <c r="K150" s="825"/>
    </row>
    <row r="151" spans="1:11" ht="15" x14ac:dyDescent="0.25">
      <c r="A151" s="807">
        <v>131</v>
      </c>
      <c r="B151" s="826" t="s">
        <v>1755</v>
      </c>
      <c r="C151" s="809" t="s">
        <v>1753</v>
      </c>
      <c r="D151" s="832">
        <v>49501</v>
      </c>
      <c r="E151" s="832">
        <v>50000</v>
      </c>
      <c r="F151" s="807" t="s">
        <v>1756</v>
      </c>
      <c r="G151" s="811">
        <v>500</v>
      </c>
      <c r="H151" s="811">
        <v>500</v>
      </c>
      <c r="I151" s="810">
        <v>500000000</v>
      </c>
      <c r="J151" s="812">
        <v>10000000000</v>
      </c>
      <c r="K151" s="813">
        <v>0.2</v>
      </c>
    </row>
    <row r="152" spans="1:11" x14ac:dyDescent="0.2">
      <c r="A152" s="833"/>
      <c r="B152" s="834"/>
      <c r="C152" s="835" t="s">
        <v>1757</v>
      </c>
      <c r="D152" s="836"/>
      <c r="E152" s="836"/>
      <c r="F152" s="833"/>
      <c r="G152" s="837"/>
      <c r="H152" s="838">
        <v>50000</v>
      </c>
      <c r="I152" s="836">
        <v>50000000000</v>
      </c>
      <c r="J152" s="839"/>
      <c r="K152" s="840">
        <v>1</v>
      </c>
    </row>
    <row r="154" spans="1:11" ht="15" x14ac:dyDescent="0.25">
      <c r="A154" s="841"/>
      <c r="B154" s="842"/>
      <c r="C154" s="841"/>
      <c r="D154" s="843"/>
      <c r="E154" s="844"/>
      <c r="F154" s="845" t="s">
        <v>1758</v>
      </c>
      <c r="G154" s="846"/>
      <c r="H154" s="846"/>
      <c r="I154" s="846"/>
      <c r="J154" s="847">
        <v>50000000000</v>
      </c>
      <c r="K154" s="782"/>
    </row>
    <row r="155" spans="1:11" ht="15" x14ac:dyDescent="0.25">
      <c r="A155" s="841"/>
      <c r="B155" s="842"/>
      <c r="C155" s="841"/>
      <c r="D155" s="843"/>
      <c r="E155" s="843"/>
      <c r="F155" s="848" t="s">
        <v>1759</v>
      </c>
      <c r="G155" s="849"/>
      <c r="H155" s="849"/>
      <c r="I155" s="849"/>
      <c r="J155" s="850">
        <v>10000000000</v>
      </c>
      <c r="K155" s="782"/>
    </row>
    <row r="156" spans="1:11" ht="15" x14ac:dyDescent="0.25">
      <c r="A156" s="841"/>
      <c r="B156" s="842"/>
      <c r="C156" s="841"/>
      <c r="D156" s="843"/>
      <c r="E156" s="843"/>
      <c r="F156" s="848" t="s">
        <v>1760</v>
      </c>
      <c r="G156" s="849"/>
      <c r="H156" s="849"/>
      <c r="I156" s="849"/>
      <c r="J156" s="850">
        <v>30000000000</v>
      </c>
      <c r="K156" s="782"/>
    </row>
    <row r="157" spans="1:11" ht="15" x14ac:dyDescent="0.25">
      <c r="A157" s="841"/>
      <c r="B157" s="842"/>
      <c r="C157" s="841"/>
      <c r="D157" s="843"/>
      <c r="E157" s="843"/>
      <c r="F157" s="848" t="s">
        <v>1761</v>
      </c>
      <c r="G157" s="849"/>
      <c r="H157" s="849"/>
      <c r="I157" s="849"/>
      <c r="J157" s="850">
        <v>10000000000</v>
      </c>
      <c r="K157" s="782"/>
    </row>
    <row r="159" spans="1:11" ht="15" x14ac:dyDescent="0.25">
      <c r="A159" s="841"/>
      <c r="B159" s="842" t="s">
        <v>1762</v>
      </c>
      <c r="C159" s="841"/>
      <c r="D159" s="843"/>
      <c r="E159" s="843"/>
      <c r="F159" s="841"/>
      <c r="G159" s="843"/>
      <c r="H159" s="843"/>
      <c r="I159" s="843"/>
      <c r="J159" s="851"/>
      <c r="K159" s="782"/>
    </row>
    <row r="160" spans="1:11" ht="15" x14ac:dyDescent="0.25">
      <c r="A160" s="841"/>
      <c r="B160" s="852" t="s">
        <v>1763</v>
      </c>
      <c r="C160" s="841"/>
      <c r="D160" s="843"/>
      <c r="E160" s="843"/>
      <c r="F160" s="841"/>
      <c r="G160" s="843"/>
      <c r="H160" s="843"/>
      <c r="I160" s="843"/>
      <c r="J160" s="851"/>
      <c r="K160" s="782"/>
    </row>
    <row r="161" spans="2:2" x14ac:dyDescent="0.2">
      <c r="B161" s="852" t="s">
        <v>1764</v>
      </c>
    </row>
  </sheetData>
  <printOptions horizontalCentered="1"/>
  <pageMargins left="0.82677165354330717" right="0.23622047244094491" top="0.74803149606299213" bottom="0.74803149606299213" header="0.31496062992125984" footer="0.31496062992125984"/>
  <pageSetup paperSize="9" scale="70" fitToHeight="0" orientation="portrait" r:id="rId1"/>
  <drawing r:id="rId2"/>
  <legacyDrawing r:id="rId3"/>
  <oleObjects>
    <mc:AlternateContent xmlns:mc="http://schemas.openxmlformats.org/markup-compatibility/2006">
      <mc:Choice Requires="x14">
        <oleObject progId="PBrush" shapeId="72705" r:id="rId4">
          <objectPr defaultSize="0" autoPict="0" r:id="rId5">
            <anchor moveWithCells="1" sizeWithCells="1">
              <from>
                <xdr:col>0</xdr:col>
                <xdr:colOff>123825</xdr:colOff>
                <xdr:row>3</xdr:row>
                <xdr:rowOff>9525</xdr:rowOff>
              </from>
              <to>
                <xdr:col>1</xdr:col>
                <xdr:colOff>1447800</xdr:colOff>
                <xdr:row>12</xdr:row>
                <xdr:rowOff>123825</xdr:rowOff>
              </to>
            </anchor>
          </objectPr>
        </oleObject>
      </mc:Choice>
      <mc:Fallback>
        <oleObject progId="PBrush" shapeId="72705" r:id="rId4"/>
      </mc:Fallback>
    </mc:AlternateContent>
    <mc:AlternateContent xmlns:mc="http://schemas.openxmlformats.org/markup-compatibility/2006">
      <mc:Choice Requires="x14">
        <oleObject progId="Microsoft Word-Dokument" shapeId="72706" r:id="rId6">
          <objectPr defaultSize="0" r:id="rId7">
            <anchor moveWithCells="1" sizeWithCells="1">
              <from>
                <xdr:col>2</xdr:col>
                <xdr:colOff>0</xdr:colOff>
                <xdr:row>1</xdr:row>
                <xdr:rowOff>0</xdr:rowOff>
              </from>
              <to>
                <xdr:col>10</xdr:col>
                <xdr:colOff>876300</xdr:colOff>
                <xdr:row>15</xdr:row>
                <xdr:rowOff>104775</xdr:rowOff>
              </to>
            </anchor>
          </objectPr>
        </oleObject>
      </mc:Choice>
      <mc:Fallback>
        <oleObject progId="Microsoft Word-Dokument" shapeId="72706" r:id="rId6"/>
      </mc:Fallback>
    </mc:AlternateContent>
    <mc:AlternateContent xmlns:mc="http://schemas.openxmlformats.org/markup-compatibility/2006">
      <mc:Choice Requires="x14">
        <oleObject progId="PBrush" shapeId="72707" r:id="rId8">
          <objectPr defaultSize="0" autoPict="0" r:id="rId5">
            <anchor moveWithCells="1" sizeWithCells="1">
              <from>
                <xdr:col>0</xdr:col>
                <xdr:colOff>123825</xdr:colOff>
                <xdr:row>3</xdr:row>
                <xdr:rowOff>9525</xdr:rowOff>
              </from>
              <to>
                <xdr:col>1</xdr:col>
                <xdr:colOff>1447800</xdr:colOff>
                <xdr:row>12</xdr:row>
                <xdr:rowOff>123825</xdr:rowOff>
              </to>
            </anchor>
          </objectPr>
        </oleObject>
      </mc:Choice>
      <mc:Fallback>
        <oleObject progId="PBrush" shapeId="72707" r:id="rId8"/>
      </mc:Fallback>
    </mc:AlternateContent>
    <mc:AlternateContent xmlns:mc="http://schemas.openxmlformats.org/markup-compatibility/2006">
      <mc:Choice Requires="x14">
        <oleObject progId="Microsoft Word-Dokument" shapeId="72708" r:id="rId9">
          <objectPr defaultSize="0" r:id="rId10">
            <anchor moveWithCells="1" sizeWithCells="1">
              <from>
                <xdr:col>2</xdr:col>
                <xdr:colOff>0</xdr:colOff>
                <xdr:row>1</xdr:row>
                <xdr:rowOff>0</xdr:rowOff>
              </from>
              <to>
                <xdr:col>10</xdr:col>
                <xdr:colOff>876300</xdr:colOff>
                <xdr:row>15</xdr:row>
                <xdr:rowOff>104775</xdr:rowOff>
              </to>
            </anchor>
          </objectPr>
        </oleObject>
      </mc:Choice>
      <mc:Fallback>
        <oleObject progId="Microsoft Word-Dokument" shapeId="72708" r:id="rId9"/>
      </mc:Fallback>
    </mc:AlternateContent>
  </oleObject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tUrPyeuDiluKDn5D8Kg4MYXw4htlotWJDkv6Y7WM6wg=</DigestValue>
    </Reference>
    <Reference Type="http://www.w3.org/2000/09/xmldsig#Object" URI="#idOfficeObject">
      <DigestMethod Algorithm="http://www.w3.org/2001/04/xmlenc#sha256"/>
      <DigestValue>W58PIgjNLhTNobTveaeeBJk/TST7tZHce1WvVMb+XQA=</DigestValue>
    </Reference>
    <Reference Type="http://uri.etsi.org/01903#SignedProperties" URI="#idSignedProperties">
      <Transforms>
        <Transform Algorithm="http://www.w3.org/TR/2001/REC-xml-c14n-20010315"/>
      </Transforms>
      <DigestMethod Algorithm="http://www.w3.org/2001/04/xmlenc#sha256"/>
      <DigestValue>5G/PaRKYDbmTLSSRRnPrJ8m35N+noUl4dJVfCX1+TWs=</DigestValue>
    </Reference>
  </SignedInfo>
  <SignatureValue>XuQsupUNxSCDnZqS6OFbKXevzXABvrXxneLV0kNJn2FlVNlNUZw5+iC5CNeAO+hPIgUNUc0LAc8y
vBlDlLBmKXFE3V9QuNTwPVfzqpUiKHD/ZHenFj2ucadDknxYUCmfflm5omOSTtlxekYo3BYvUj0V
3Tr/455Umb33xJ1Hm8AsZmH7o0eSJCKHvuEbxIv8Dk2oY6WsGpYOCcxGkkRi3fVWp1cMrMl7hMeG
x1h6DMOQSVl0eTVZGvaTwcBPLROsrE9Dprm//nIJOXgZjVN8OJF9T9ZzhheNCMuNMlVOhp6fzMzB
XzWz0Z1FMFGcTVsuym6IoRBp2OPuaPBsm2EIhg==</SignatureValue>
  <KeyInfo>
    <X509Data>
      <X509Certificate>MIIICzCCBfOgAwIBAgIIVsWV9ubqOoAwDQYJKoZIhvcNAQELBQAwWzEXMBUGA1UEBRMOUlVDIDgwMDUwMTcyLTExGjAYBgNVBAMTEUNBLURPQ1VNRU5UQSBTLkEuMRcwFQYDVQQKEw5ET0NVTUVOVEEgUy5BLjELMAkGA1UEBhMCUFkwHhcNMTkxMTA2MjAwOTM3WhcNMjExMTA1MjAxOTM3WjCBqTELMAkGA1UEBhMCUFkxGzAZBgNVBAQMEkFDSFVDQVJSTyBWSUxMQUdSQTESMBAGA1UEBRMJQ0kzNjc4MjE0MRQwEgYDVQQqDAtKVUFOIE1BTlVFTDEXMBUGA1UECgwOUEVSU09OQSBGSVNJQ0ExETAPBgNVBAsMCEZJUk1BIEYyMScwJQYDVQQDDB5KVUFOIE1BTlVFTCBBQ0hVQ0FSUk8gVklMTEFHUkEwggEiMA0GCSqGSIb3DQEBAQUAA4IBDwAwggEKAoIBAQDhQrpo0Cn2ddGyDE/1tVYumxYLSNn+eiFSJEPGhT7niu7dglTqij/c+lyTkkthkzWxLmsr2UNOzT5geyAyIRcGRXJd33UymGVdwAnbYPOU3jTA8+2fbquNFrCa4CcWsAvO1SaInw0ChtoNxQqbhihwGDkRm3IV3N5Vvqc27a0Sq3Rw46At4nB0jBMOgW62J7bae1to5Ie7CBtnLgwB/H5SRev423+43uCYSbdOeMhHNVKEl7ljXaJfOgitMwRjtEMG1v5kJxs1BKeCuNPJHzD7eTTBwhBHwKA3tiBGD1xBu2GG7UBX+ix9RaZStBc7EOzwPAW0xwRazcG5fV4yXVNZAgMBAAGjggOCMIIDfjAMBgNVHRMBAf8EAjAAMA4GA1UdDwEB/wQEAwIF4DAqBgNVHSUBAf8EIDAeBggrBgEFBQcDAQYIKwYBBQUHAwIGCCsGAQUFBwMEMB0GA1UdDgQWBBQs2v1GcyB8liVswa3BYotf397oD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qdWFuLmFjaHVjYXJyb0Bjb21mY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kPq8HeBkvdqbJQXHMyReOTQW2Qy9blW59lVhRrdpVL9sAi2GN7L3zRHqm9KXSOaMOQjreVxUgRSkL82B5y0mLTmO665CujdB9IBSwWrWeNcaM0Kqer/g3FuxzXuiN7pPS9EXfZ2nTEuQhyC0lmmL151y4ncxPeXQu29sZ+J0g39czuv5ZKBLaEzpmACw10jPjk6A7JpcIlagUMcSIYW1IAURH1HqPfY0SRZD1aoPv8Cwu7XOEzClGnm8quLdHzfPpk4UU9QznyUTsNspszhZg6+sCTACoU6mf4e0WZGPlsDcHIsES2fm6rAsyHefzlYCjGz1DB9VXz5T+XbxXmqIz5tPkY4+8ONS4aaPPmPZWWB5K/7vQuCFEASr4tfIVwCu16FvwAMbTRAA0ErPJW/FOohNTKTnBFBdEjSTo9gjVp5J0ovYVXrpQ5vsrQTMkQKFpg26JpZb1kCLw9r4Fy7SJaQF++doa/jjCjj6BB1CRxHfbJ9v6FoVfQw2Sk/fjFG4fUQ6CzOLqAAk5SYzl6Vc6Mtp73Vr/NwRpV4tm8b+LkQpLZtPu6aTaC/PwHYBIzBYq9mutnjnUh8luEkQns72ycKBWemIbUNYe3cnzibXgz814OvGwbs0DdwFHOdAsaW3zPVF+bkxF2y0ic1wOMy7nP2bgHz5ve6LeyaoHlpP9N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BBmLeIVQbPjvRxMJ3iRlFHE3Z+eaCVnieUaEi2LX944=</DigestValue>
      </Reference>
      <Reference URI="/xl/calcChain.xml?ContentType=application/vnd.openxmlformats-officedocument.spreadsheetml.calcChain+xml">
        <DigestMethod Algorithm="http://www.w3.org/2001/04/xmlenc#sha256"/>
        <DigestValue>XAjnAaIVYOYfhj1SxqYCg4Zqo07OiS29xR1/kwWLtig=</DigestValue>
      </Reference>
      <Reference URI="/xl/comments1.xml?ContentType=application/vnd.openxmlformats-officedocument.spreadsheetml.comments+xml">
        <DigestMethod Algorithm="http://www.w3.org/2001/04/xmlenc#sha256"/>
        <DigestValue>MW7CLOl7ZPJF7OyE6oPZfm8FTKbtobFFZaU/k3d08e0=</DigestValue>
      </Reference>
      <Reference URI="/xl/comments2.xml?ContentType=application/vnd.openxmlformats-officedocument.spreadsheetml.comments+xml">
        <DigestMethod Algorithm="http://www.w3.org/2001/04/xmlenc#sha256"/>
        <DigestValue>njIbUgU1a8ixRQhYzU8ul4dI3ccDpTFGxvXLxw7OIaY=</DigestValue>
      </Reference>
      <Reference URI="/xl/comments3.xml?ContentType=application/vnd.openxmlformats-officedocument.spreadsheetml.comments+xml">
        <DigestMethod Algorithm="http://www.w3.org/2001/04/xmlenc#sha256"/>
        <DigestValue>tDUJut3FwYdhwcn6Q4BNn/Dq5p8Z+m/gczV8hR5S3nY=</DigestValue>
      </Reference>
      <Reference URI="/xl/comments4.xml?ContentType=application/vnd.openxmlformats-officedocument.spreadsheetml.comments+xml">
        <DigestMethod Algorithm="http://www.w3.org/2001/04/xmlenc#sha256"/>
        <DigestValue>SjQU//7obqmNxKNzBtnraelaxqDsEasGcSqya8E6AGw=</DigestValue>
      </Reference>
      <Reference URI="/xl/comments5.xml?ContentType=application/vnd.openxmlformats-officedocument.spreadsheetml.comments+xml">
        <DigestMethod Algorithm="http://www.w3.org/2001/04/xmlenc#sha256"/>
        <DigestValue>IaICorSYZdhqxS04Ou4JRjocBEelBbhjD4Jd5xguof4=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bNfyPZjnziYPdle/dlc5TT4zRYxV84E4cdVKgaF2LbQ=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fhJEiHvkDJvxoiCZpum4TqoRYJEGqriHQoaXHQz5Ves=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QiwmcP/eJOKi8/X4NYfzR+W3k3PFel5o39yQoUdEQD4=</DigestValue>
      </Reference>
      <Reference URI="/xl/drawings/drawing10.xml?ContentType=application/vnd.openxmlformats-officedocument.drawing+xml">
        <DigestMethod Algorithm="http://www.w3.org/2001/04/xmlenc#sha256"/>
        <DigestValue>dGHX+JF65jgGUWf1DPFkWLeYQXVaoCLAZOqKclUlO9I=</DigestValue>
      </Reference>
      <Reference URI="/xl/drawings/drawing11.xml?ContentType=application/vnd.openxmlformats-officedocument.drawing+xml">
        <DigestMethod Algorithm="http://www.w3.org/2001/04/xmlenc#sha256"/>
        <DigestValue>LnUzvIs6tK1iA2DzFRmr0z/y5wm0Z1gt9lstOn8RQCk=</DigestValue>
      </Reference>
      <Reference URI="/xl/drawings/drawing12.xml?ContentType=application/vnd.openxmlformats-officedocument.drawing+xml">
        <DigestMethod Algorithm="http://www.w3.org/2001/04/xmlenc#sha256"/>
        <DigestValue>t3ZOXk+hkdW2wUlzf0o5Xii320COVpMIl7wiHcOkOYc=</DigestValue>
      </Reference>
      <Reference URI="/xl/drawings/drawing13.xml?ContentType=application/vnd.openxmlformats-officedocument.drawing+xml">
        <DigestMethod Algorithm="http://www.w3.org/2001/04/xmlenc#sha256"/>
        <DigestValue>lgWnTqi7vxOeBagzZ3wsV1mkm7gyHUnXDz5fiZogyl8=</DigestValue>
      </Reference>
      <Reference URI="/xl/drawings/drawing14.xml?ContentType=application/vnd.openxmlformats-officedocument.drawing+xml">
        <DigestMethod Algorithm="http://www.w3.org/2001/04/xmlenc#sha256"/>
        <DigestValue>IIv90Nf7xX86TvxqHUyka6bKYqe4Do4gWIr3hqZRu9k=</DigestValue>
      </Reference>
      <Reference URI="/xl/drawings/drawing15.xml?ContentType=application/vnd.openxmlformats-officedocument.drawing+xml">
        <DigestMethod Algorithm="http://www.w3.org/2001/04/xmlenc#sha256"/>
        <DigestValue>0c81yMOo8fqDdwuFriULgDshK/Y0KV2bV23YP8FD/aY=</DigestValue>
      </Reference>
      <Reference URI="/xl/drawings/drawing16.xml?ContentType=application/vnd.openxmlformats-officedocument.drawing+xml">
        <DigestMethod Algorithm="http://www.w3.org/2001/04/xmlenc#sha256"/>
        <DigestValue>kPKp/knDsKkCxqhtsX7fWWLIvXKOREx0GnM+darRzeA=</DigestValue>
      </Reference>
      <Reference URI="/xl/drawings/drawing17.xml?ContentType=application/vnd.openxmlformats-officedocument.drawing+xml">
        <DigestMethod Algorithm="http://www.w3.org/2001/04/xmlenc#sha256"/>
        <DigestValue>MqV7y3GdWRw+oE7OgxnVLobZbRtMx8vZtQgyWBhgdfc=</DigestValue>
      </Reference>
      <Reference URI="/xl/drawings/drawing18.xml?ContentType=application/vnd.openxmlformats-officedocument.drawing+xml">
        <DigestMethod Algorithm="http://www.w3.org/2001/04/xmlenc#sha256"/>
        <DigestValue>s+m4rE4+qAzX79MlhFDNLbJE42m7KkfFX4dDhJJEQd4=</DigestValue>
      </Reference>
      <Reference URI="/xl/drawings/drawing19.xml?ContentType=application/vnd.openxmlformats-officedocument.drawing+xml">
        <DigestMethod Algorithm="http://www.w3.org/2001/04/xmlenc#sha256"/>
        <DigestValue>R+YSdwmIFc1/nOoPnILiupLjdsd4tLHYg4xXvy3mm70=</DigestValue>
      </Reference>
      <Reference URI="/xl/drawings/drawing2.xml?ContentType=application/vnd.openxmlformats-officedocument.drawing+xml">
        <DigestMethod Algorithm="http://www.w3.org/2001/04/xmlenc#sha256"/>
        <DigestValue>LBLUU0ldY6YvbBBbNo4sJmIw5BDi9ZbI3JHG9uK6f5w=</DigestValue>
      </Reference>
      <Reference URI="/xl/drawings/drawing20.xml?ContentType=application/vnd.openxmlformats-officedocument.drawing+xml">
        <DigestMethod Algorithm="http://www.w3.org/2001/04/xmlenc#sha256"/>
        <DigestValue>GjHSKJ8j6pGhpjpOiq9VdecPKwzX4PouCWRO92osm40=</DigestValue>
      </Reference>
      <Reference URI="/xl/drawings/drawing21.xml?ContentType=application/vnd.openxmlformats-officedocument.drawing+xml">
        <DigestMethod Algorithm="http://www.w3.org/2001/04/xmlenc#sha256"/>
        <DigestValue>C8sKgozN1zhW5rohWKFB0JSA4q7v/tyWv1zin4JbHhQ=</DigestValue>
      </Reference>
      <Reference URI="/xl/drawings/drawing22.xml?ContentType=application/vnd.openxmlformats-officedocument.drawing+xml">
        <DigestMethod Algorithm="http://www.w3.org/2001/04/xmlenc#sha256"/>
        <DigestValue>+0EINDGq92G4enu2zGzFQXP/LPp5REzUj36ZAfdM5No=</DigestValue>
      </Reference>
      <Reference URI="/xl/drawings/drawing23.xml?ContentType=application/vnd.openxmlformats-officedocument.drawing+xml">
        <DigestMethod Algorithm="http://www.w3.org/2001/04/xmlenc#sha256"/>
        <DigestValue>sMCz+1lXzABvJegud3or8aWUOz/2ff1ZIiDBbbF8jNU=</DigestValue>
      </Reference>
      <Reference URI="/xl/drawings/drawing24.xml?ContentType=application/vnd.openxmlformats-officedocument.drawing+xml">
        <DigestMethod Algorithm="http://www.w3.org/2001/04/xmlenc#sha256"/>
        <DigestValue>hNOLrgwTnjx/eXBQhmeUQhVtuDnct0a9vJMzhvmIMzk=</DigestValue>
      </Reference>
      <Reference URI="/xl/drawings/drawing3.xml?ContentType=application/vnd.openxmlformats-officedocument.drawing+xml">
        <DigestMethod Algorithm="http://www.w3.org/2001/04/xmlenc#sha256"/>
        <DigestValue>aMvR0N6E5g4QSqlpDhQq9Z1e450k1PAHiC4wVFhZkxQ=</DigestValue>
      </Reference>
      <Reference URI="/xl/drawings/drawing4.xml?ContentType=application/vnd.openxmlformats-officedocument.drawing+xml">
        <DigestMethod Algorithm="http://www.w3.org/2001/04/xmlenc#sha256"/>
        <DigestValue>/EUi0ZGi3qrZLFqqZ6P9LJeIdisIcfJTkaWiAOkZFdM=</DigestValue>
      </Reference>
      <Reference URI="/xl/drawings/drawing5.xml?ContentType=application/vnd.openxmlformats-officedocument.drawing+xml">
        <DigestMethod Algorithm="http://www.w3.org/2001/04/xmlenc#sha256"/>
        <DigestValue>WvjC6OpKZZYrftSLzB0+Q63DDcy+F/cI6DhNFXQqfgw=</DigestValue>
      </Reference>
      <Reference URI="/xl/drawings/drawing6.xml?ContentType=application/vnd.openxmlformats-officedocument.drawing+xml">
        <DigestMethod Algorithm="http://www.w3.org/2001/04/xmlenc#sha256"/>
        <DigestValue>TatxYRpXQdxzRXJGTe8meCkMujIXv37YQ+RoNr3aKVE=</DigestValue>
      </Reference>
      <Reference URI="/xl/drawings/drawing7.xml?ContentType=application/vnd.openxmlformats-officedocument.drawing+xml">
        <DigestMethod Algorithm="http://www.w3.org/2001/04/xmlenc#sha256"/>
        <DigestValue>T4Xqtk72QjZVr4pWrVP8ORG3ow39esRO9e9RTu72xHc=</DigestValue>
      </Reference>
      <Reference URI="/xl/drawings/drawing8.xml?ContentType=application/vnd.openxmlformats-officedocument.drawing+xml">
        <DigestMethod Algorithm="http://www.w3.org/2001/04/xmlenc#sha256"/>
        <DigestValue>cuaazYXO+RFOXY9GBzo1MlFZHQ6MZDbQWQ71Lmy8I+0=</DigestValue>
      </Reference>
      <Reference URI="/xl/drawings/drawing9.xml?ContentType=application/vnd.openxmlformats-officedocument.drawing+xml">
        <DigestMethod Algorithm="http://www.w3.org/2001/04/xmlenc#sha256"/>
        <DigestValue>4ux6J81dGz2d3CPbLRjiOGP5Pmafi7YO09vCr4+TMQI=</DigestValue>
      </Reference>
      <Reference URI="/xl/drawings/vmlDrawing1.vml?ContentType=application/vnd.openxmlformats-officedocument.vmlDrawing">
        <DigestMethod Algorithm="http://www.w3.org/2001/04/xmlenc#sha256"/>
        <DigestValue>/dn8PdOw/krZADhwytn1Bx6uSbJ1Swah0dTC+PfsZzU=</DigestValue>
      </Reference>
      <Reference URI="/xl/drawings/vmlDrawing10.vml?ContentType=application/vnd.openxmlformats-officedocument.vmlDrawing">
        <DigestMethod Algorithm="http://www.w3.org/2001/04/xmlenc#sha256"/>
        <DigestValue>UFxkMrRrEsMr7vUPITWQ/aO8rwxVwUGuWI9Ef9fGNeM=</DigestValue>
      </Reference>
      <Reference URI="/xl/drawings/vmlDrawing11.vml?ContentType=application/vnd.openxmlformats-officedocument.vmlDrawing">
        <DigestMethod Algorithm="http://www.w3.org/2001/04/xmlenc#sha256"/>
        <DigestValue>mZAfUXP+QWohxhWW9XKM5fMTe3F6LXzd1qo5UypQ+6k=</DigestValue>
      </Reference>
      <Reference URI="/xl/drawings/vmlDrawing12.vml?ContentType=application/vnd.openxmlformats-officedocument.vmlDrawing">
        <DigestMethod Algorithm="http://www.w3.org/2001/04/xmlenc#sha256"/>
        <DigestValue>hWf7nC9xd4N97cTnteAekKcLH0lome6nNBRbKd/pqY8=</DigestValue>
      </Reference>
      <Reference URI="/xl/drawings/vmlDrawing13.vml?ContentType=application/vnd.openxmlformats-officedocument.vmlDrawing">
        <DigestMethod Algorithm="http://www.w3.org/2001/04/xmlenc#sha256"/>
        <DigestValue>ojBrAgcsrmNleV5Nf0ZX5Lpul2BJmj7uG7Sbj2X4UDA=</DigestValue>
      </Reference>
      <Reference URI="/xl/drawings/vmlDrawing14.vml?ContentType=application/vnd.openxmlformats-officedocument.vmlDrawing">
        <DigestMethod Algorithm="http://www.w3.org/2001/04/xmlenc#sha256"/>
        <DigestValue>h09h0pVMkJFm1cAPjFaH+gDNrJsdCQz3NlVnhIhmRLw=</DigestValue>
      </Reference>
      <Reference URI="/xl/drawings/vmlDrawing15.vml?ContentType=application/vnd.openxmlformats-officedocument.vmlDrawing">
        <DigestMethod Algorithm="http://www.w3.org/2001/04/xmlenc#sha256"/>
        <DigestValue>8H6DMMo571Hg/BXGGb8H15D5XptYL73AAiKuKZraTWs=</DigestValue>
      </Reference>
      <Reference URI="/xl/drawings/vmlDrawing16.vml?ContentType=application/vnd.openxmlformats-officedocument.vmlDrawing">
        <DigestMethod Algorithm="http://www.w3.org/2001/04/xmlenc#sha256"/>
        <DigestValue>TPLdcJxHToy4uzv/qjX9mFLbVCUx87lOnaSTWwLKy14=</DigestValue>
      </Reference>
      <Reference URI="/xl/drawings/vmlDrawing17.vml?ContentType=application/vnd.openxmlformats-officedocument.vmlDrawing">
        <DigestMethod Algorithm="http://www.w3.org/2001/04/xmlenc#sha256"/>
        <DigestValue>ZcIH+2Q29KEnmSRVr4ckEajC3HvxwPUMw5mdmAIdE48=</DigestValue>
      </Reference>
      <Reference URI="/xl/drawings/vmlDrawing18.vml?ContentType=application/vnd.openxmlformats-officedocument.vmlDrawing">
        <DigestMethod Algorithm="http://www.w3.org/2001/04/xmlenc#sha256"/>
        <DigestValue>lISLVcwvh99mA1FDnT7SH1qNWJnLlmPS4IO72xHJ3qg=</DigestValue>
      </Reference>
      <Reference URI="/xl/drawings/vmlDrawing19.vml?ContentType=application/vnd.openxmlformats-officedocument.vmlDrawing">
        <DigestMethod Algorithm="http://www.w3.org/2001/04/xmlenc#sha256"/>
        <DigestValue>d76+t5BQ9wfXqWHH5G753NT4eBUuLKvzD+ScGTWsnLs=</DigestValue>
      </Reference>
      <Reference URI="/xl/drawings/vmlDrawing2.vml?ContentType=application/vnd.openxmlformats-officedocument.vmlDrawing">
        <DigestMethod Algorithm="http://www.w3.org/2001/04/xmlenc#sha256"/>
        <DigestValue>hxdIcjZlISgAQSmH48YywPku8x6GkMljPDKhchl9cwE=</DigestValue>
      </Reference>
      <Reference URI="/xl/drawings/vmlDrawing20.vml?ContentType=application/vnd.openxmlformats-officedocument.vmlDrawing">
        <DigestMethod Algorithm="http://www.w3.org/2001/04/xmlenc#sha256"/>
        <DigestValue>2hyzDEJABMu6or5pZNQev9Dfn1sL21qJ6OAxGsYgoXE=</DigestValue>
      </Reference>
      <Reference URI="/xl/drawings/vmlDrawing21.vml?ContentType=application/vnd.openxmlformats-officedocument.vmlDrawing">
        <DigestMethod Algorithm="http://www.w3.org/2001/04/xmlenc#sha256"/>
        <DigestValue>WBhMhiW9cW0JuJ3fiwTJb79PAx7DtLfng4vLbabqnj8=</DigestValue>
      </Reference>
      <Reference URI="/xl/drawings/vmlDrawing22.vml?ContentType=application/vnd.openxmlformats-officedocument.vmlDrawing">
        <DigestMethod Algorithm="http://www.w3.org/2001/04/xmlenc#sha256"/>
        <DigestValue>pbMUkY7kMLDdpZdD/rNu8LS7MeJIi3rp/Owsm1Xj2CU=</DigestValue>
      </Reference>
      <Reference URI="/xl/drawings/vmlDrawing23.vml?ContentType=application/vnd.openxmlformats-officedocument.vmlDrawing">
        <DigestMethod Algorithm="http://www.w3.org/2001/04/xmlenc#sha256"/>
        <DigestValue>6Tsv5oEmMaj0tlHxK9/IH0fdeyZARvmBJFy7PSaxHcE=</DigestValue>
      </Reference>
      <Reference URI="/xl/drawings/vmlDrawing24.vml?ContentType=application/vnd.openxmlformats-officedocument.vmlDrawing">
        <DigestMethod Algorithm="http://www.w3.org/2001/04/xmlenc#sha256"/>
        <DigestValue>B0yGbqkxLSlpF5A9Djil8cUbjvkb4nVP/N3xGhy6KHw=</DigestValue>
      </Reference>
      <Reference URI="/xl/drawings/vmlDrawing3.vml?ContentType=application/vnd.openxmlformats-officedocument.vmlDrawing">
        <DigestMethod Algorithm="http://www.w3.org/2001/04/xmlenc#sha256"/>
        <DigestValue>uaQ+gt4g3YhLWbshUSlkUJp4TShvXUq6RC3m0bv7lG4=</DigestValue>
      </Reference>
      <Reference URI="/xl/drawings/vmlDrawing4.vml?ContentType=application/vnd.openxmlformats-officedocument.vmlDrawing">
        <DigestMethod Algorithm="http://www.w3.org/2001/04/xmlenc#sha256"/>
        <DigestValue>KUHKb1cbJDDWmGS5J/rOcRboGQ4LB90IEk/FoeRIwUM=</DigestValue>
      </Reference>
      <Reference URI="/xl/drawings/vmlDrawing5.vml?ContentType=application/vnd.openxmlformats-officedocument.vmlDrawing">
        <DigestMethod Algorithm="http://www.w3.org/2001/04/xmlenc#sha256"/>
        <DigestValue>lqRBjN77GMXy/hXYKVBZ9q1Vg2TzO7bLjcGQlRCsn7E=</DigestValue>
      </Reference>
      <Reference URI="/xl/drawings/vmlDrawing6.vml?ContentType=application/vnd.openxmlformats-officedocument.vmlDrawing">
        <DigestMethod Algorithm="http://www.w3.org/2001/04/xmlenc#sha256"/>
        <DigestValue>IwTi0fLIE1H9rJVabWHJlo+ioTwjhqOrCHsu+j5Krgc=</DigestValue>
      </Reference>
      <Reference URI="/xl/drawings/vmlDrawing7.vml?ContentType=application/vnd.openxmlformats-officedocument.vmlDrawing">
        <DigestMethod Algorithm="http://www.w3.org/2001/04/xmlenc#sha256"/>
        <DigestValue>jI20araUpp38Yez3Jb8oHaXjSYWYjbbtL5jRn6QTAhs=</DigestValue>
      </Reference>
      <Reference URI="/xl/drawings/vmlDrawing8.vml?ContentType=application/vnd.openxmlformats-officedocument.vmlDrawing">
        <DigestMethod Algorithm="http://www.w3.org/2001/04/xmlenc#sha256"/>
        <DigestValue>+I2D8iMK14jVhR/JMLswCqVkqsvd8MEItmqBqnNjuYY=</DigestValue>
      </Reference>
      <Reference URI="/xl/drawings/vmlDrawing9.vml?ContentType=application/vnd.openxmlformats-officedocument.vmlDrawing">
        <DigestMethod Algorithm="http://www.w3.org/2001/04/xmlenc#sha256"/>
        <DigestValue>4JAgg1rqwmVZJOvy+/bUeidZQRASl7zBTTvyN2TFJ3o=</DigestValue>
      </Reference>
      <Reference URI="/xl/embeddings/Microsoft_Word_97_-_2003_Document.doc?ContentType=application/msword">
        <DigestMethod Algorithm="http://www.w3.org/2001/04/xmlenc#sha256"/>
        <DigestValue>z8FaQ/aPFdbFAwgk0buDn3O3qPYhcBcnzQ0hK5cwWhc=</DigestValue>
      </Reference>
      <Reference URI="/xl/embeddings/Microsoft_Word_97_-_2003_Document1.doc?ContentType=application/msword">
        <DigestMethod Algorithm="http://www.w3.org/2001/04/xmlenc#sha256"/>
        <DigestValue>cZ4TUfl07SSZUu7OgZx9IrF7VVpoaHSoeejK24KTvzQ=</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Doqk/MDwB44XrrCoHO9RIa1RVG3pHs0QjjmcC049cJY=</DigestValue>
      </Reference>
      <Reference URI="/xl/embeddings/oleObject33.bin?ContentType=application/vnd.openxmlformats-officedocument.oleObject">
        <DigestMethod Algorithm="http://www.w3.org/2001/04/xmlenc#sha256"/>
        <DigestValue>Doqk/MDwB44XrrCoHO9RIa1RVG3pHs0QjjmcC049cJY=</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media/image1.png?ContentType=image/png">
        <DigestMethod Algorithm="http://www.w3.org/2001/04/xmlenc#sha256"/>
        <DigestValue>Ae0xDMgYRB5ipABS9MouYA2cHbHns7xr2yg9ma94SQ4=</DigestValue>
      </Reference>
      <Reference URI="/xl/media/image2.png?ContentType=image/png">
        <DigestMethod Algorithm="http://www.w3.org/2001/04/xmlenc#sha256"/>
        <DigestValue>9+QtdzEND5A0xj9rRslBnU47X2TQj/DQEDlSnbeQ+fY=</DigestValue>
      </Reference>
      <Reference URI="/xl/media/image3.emf?ContentType=image/x-emf">
        <DigestMethod Algorithm="http://www.w3.org/2001/04/xmlenc#sha256"/>
        <DigestValue>Ge4ODgByfxfehkkc/tqiYTq82/DMDg+i7HNDWZxGxpg=</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MFVe2phw+K5X1cyYrmWjdH7s+BUKU2uL12ONsaOblIE=</DigestValue>
      </Reference>
      <Reference URI="/xl/media/image6.emf?ContentType=image/x-emf">
        <DigestMethod Algorithm="http://www.w3.org/2001/04/xmlenc#sha256"/>
        <DigestValue>/zeBFpYsznJz8dGObwTqd8M3mcI0Jv1NiOtJW6btYCs=</DigestValue>
      </Reference>
      <Reference URI="/xl/media/image7.emf?ContentType=image/x-emf">
        <DigestMethod Algorithm="http://www.w3.org/2001/04/xmlenc#sha256"/>
        <DigestValue>YVhSR3bD7N7wpUtclV+ozrV7G+TZLx+JYNZdylW0ndA=</DigestValue>
      </Reference>
      <Reference URI="/xl/media/image8.emf?ContentType=image/x-emf">
        <DigestMethod Algorithm="http://www.w3.org/2001/04/xmlenc#sha256"/>
        <DigestValue>6zAn8mcMWBEIJwgFMZiF9eGCH4w+PbwW3pyzcMgWnWM=</DigestValue>
      </Reference>
      <Reference URI="/xl/media/image9.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hjPqx7ha/PwSuNgL1wnKBol+5GrzzGz6rpvdnOxPVpU=</DigestValue>
      </Reference>
      <Reference URI="/xl/printerSettings/printerSettings10.bin?ContentType=application/vnd.openxmlformats-officedocument.spreadsheetml.printerSettings">
        <DigestMethod Algorithm="http://www.w3.org/2001/04/xmlenc#sha256"/>
        <DigestValue>HT7UMhXCEn68TL42TMfSG4WItp99lB+DZ/elTQlVhIk=</DigestValue>
      </Reference>
      <Reference URI="/xl/printerSettings/printerSettings11.bin?ContentType=application/vnd.openxmlformats-officedocument.spreadsheetml.printerSettings">
        <DigestMethod Algorithm="http://www.w3.org/2001/04/xmlenc#sha256"/>
        <DigestValue>VSZwHspViigsFH6rWOUw5wqrXoKzcOG3SJjo81Xs8ak=</DigestValue>
      </Reference>
      <Reference URI="/xl/printerSettings/printerSettings12.bin?ContentType=application/vnd.openxmlformats-officedocument.spreadsheetml.printerSettings">
        <DigestMethod Algorithm="http://www.w3.org/2001/04/xmlenc#sha256"/>
        <DigestValue>HT7UMhXCEn68TL42TMfSG4WItp99lB+DZ/elTQlVhIk=</DigestValue>
      </Reference>
      <Reference URI="/xl/printerSettings/printerSettings13.bin?ContentType=application/vnd.openxmlformats-officedocument.spreadsheetml.printerSettings">
        <DigestMethod Algorithm="http://www.w3.org/2001/04/xmlenc#sha256"/>
        <DigestValue>hjPqx7ha/PwSuNgL1wnKBol+5GrzzGz6rpvdnOxPVpU=</DigestValue>
      </Reference>
      <Reference URI="/xl/printerSettings/printerSettings14.bin?ContentType=application/vnd.openxmlformats-officedocument.spreadsheetml.printerSettings">
        <DigestMethod Algorithm="http://www.w3.org/2001/04/xmlenc#sha256"/>
        <DigestValue>hjPqx7ha/PwSuNgL1wnKBol+5GrzzGz6rpvdnOxPVpU=</DigestValue>
      </Reference>
      <Reference URI="/xl/printerSettings/printerSettings15.bin?ContentType=application/vnd.openxmlformats-officedocument.spreadsheetml.printerSettings">
        <DigestMethod Algorithm="http://www.w3.org/2001/04/xmlenc#sha256"/>
        <DigestValue>9ALykz007rXshrmzQIBjcc9b9wlKPG/ccKl67twZpx8=</DigestValue>
      </Reference>
      <Reference URI="/xl/printerSettings/printerSettings16.bin?ContentType=application/vnd.openxmlformats-officedocument.spreadsheetml.printerSettings">
        <DigestMethod Algorithm="http://www.w3.org/2001/04/xmlenc#sha256"/>
        <DigestValue>9ALykz007rXshrmzQIBjcc9b9wlKPG/ccKl67twZpx8=</DigestValue>
      </Reference>
      <Reference URI="/xl/printerSettings/printerSettings17.bin?ContentType=application/vnd.openxmlformats-officedocument.spreadsheetml.printerSettings">
        <DigestMethod Algorithm="http://www.w3.org/2001/04/xmlenc#sha256"/>
        <DigestValue>VSZwHspViigsFH6rWOUw5wqrXoKzcOG3SJjo81Xs8ak=</DigestValue>
      </Reference>
      <Reference URI="/xl/printerSettings/printerSettings18.bin?ContentType=application/vnd.openxmlformats-officedocument.spreadsheetml.printerSettings">
        <DigestMethod Algorithm="http://www.w3.org/2001/04/xmlenc#sha256"/>
        <DigestValue>9ALykz007rXshrmzQIBjcc9b9wlKPG/ccKl67twZpx8=</DigestValue>
      </Reference>
      <Reference URI="/xl/printerSettings/printerSettings19.bin?ContentType=application/vnd.openxmlformats-officedocument.spreadsheetml.printerSettings">
        <DigestMethod Algorithm="http://www.w3.org/2001/04/xmlenc#sha256"/>
        <DigestValue>hjPqx7ha/PwSuNgL1wnKBol+5GrzzGz6rpvdnOxPVpU=</DigestValue>
      </Reference>
      <Reference URI="/xl/printerSettings/printerSettings2.bin?ContentType=application/vnd.openxmlformats-officedocument.spreadsheetml.printerSettings">
        <DigestMethod Algorithm="http://www.w3.org/2001/04/xmlenc#sha256"/>
        <DigestValue>9ALykz007rXshrmzQIBjcc9b9wlKPG/ccKl67twZpx8=</DigestValue>
      </Reference>
      <Reference URI="/xl/printerSettings/printerSettings20.bin?ContentType=application/vnd.openxmlformats-officedocument.spreadsheetml.printerSettings">
        <DigestMethod Algorithm="http://www.w3.org/2001/04/xmlenc#sha256"/>
        <DigestValue>9ALykz007rXshrmzQIBjcc9b9wlKPG/ccKl67twZpx8=</DigestValue>
      </Reference>
      <Reference URI="/xl/printerSettings/printerSettings21.bin?ContentType=application/vnd.openxmlformats-officedocument.spreadsheetml.printerSettings">
        <DigestMethod Algorithm="http://www.w3.org/2001/04/xmlenc#sha256"/>
        <DigestValue>5YgnZ93avyZ2000hVBvzoSLT3lEh9PTc6MpUWD42IQg=</DigestValue>
      </Reference>
      <Reference URI="/xl/printerSettings/printerSettings22.bin?ContentType=application/vnd.openxmlformats-officedocument.spreadsheetml.printerSettings">
        <DigestMethod Algorithm="http://www.w3.org/2001/04/xmlenc#sha256"/>
        <DigestValue>hjPqx7ha/PwSuNgL1wnKBol+5GrzzGz6rpvdnOxPVpU=</DigestValue>
      </Reference>
      <Reference URI="/xl/printerSettings/printerSettings23.bin?ContentType=application/vnd.openxmlformats-officedocument.spreadsheetml.printerSettings">
        <DigestMethod Algorithm="http://www.w3.org/2001/04/xmlenc#sha256"/>
        <DigestValue>hjPqx7ha/PwSuNgL1wnKBol+5GrzzGz6rpvdnOxPVpU=</DigestValue>
      </Reference>
      <Reference URI="/xl/printerSettings/printerSettings24.bin?ContentType=application/vnd.openxmlformats-officedocument.spreadsheetml.printerSettings">
        <DigestMethod Algorithm="http://www.w3.org/2001/04/xmlenc#sha256"/>
        <DigestValue>9ALykz007rXshrmzQIBjcc9b9wlKPG/ccKl67twZpx8=</DigestValue>
      </Reference>
      <Reference URI="/xl/printerSettings/printerSettings3.bin?ContentType=application/vnd.openxmlformats-officedocument.spreadsheetml.printerSettings">
        <DigestMethod Algorithm="http://www.w3.org/2001/04/xmlenc#sha256"/>
        <DigestValue>VSZwHspViigsFH6rWOUw5wqrXoKzcOG3SJjo81Xs8ak=</DigestValue>
      </Reference>
      <Reference URI="/xl/printerSettings/printerSettings4.bin?ContentType=application/vnd.openxmlformats-officedocument.spreadsheetml.printerSettings">
        <DigestMethod Algorithm="http://www.w3.org/2001/04/xmlenc#sha256"/>
        <DigestValue>VHmfztm6pdzxIqDwoxB7Kq0C5SDQJ8yKF6ngStN1Iis=</DigestValue>
      </Reference>
      <Reference URI="/xl/printerSettings/printerSettings5.bin?ContentType=application/vnd.openxmlformats-officedocument.spreadsheetml.printerSettings">
        <DigestMethod Algorithm="http://www.w3.org/2001/04/xmlenc#sha256"/>
        <DigestValue>VSZwHspViigsFH6rWOUw5wqrXoKzcOG3SJjo81Xs8ak=</DigestValue>
      </Reference>
      <Reference URI="/xl/printerSettings/printerSettings6.bin?ContentType=application/vnd.openxmlformats-officedocument.spreadsheetml.printerSettings">
        <DigestMethod Algorithm="http://www.w3.org/2001/04/xmlenc#sha256"/>
        <DigestValue>hjPqx7ha/PwSuNgL1wnKBol+5GrzzGz6rpvdnOxPVpU=</DigestValue>
      </Reference>
      <Reference URI="/xl/printerSettings/printerSettings7.bin?ContentType=application/vnd.openxmlformats-officedocument.spreadsheetml.printerSettings">
        <DigestMethod Algorithm="http://www.w3.org/2001/04/xmlenc#sha256"/>
        <DigestValue>hjPqx7ha/PwSuNgL1wnKBol+5GrzzGz6rpvdnOxPVpU=</DigestValue>
      </Reference>
      <Reference URI="/xl/printerSettings/printerSettings8.bin?ContentType=application/vnd.openxmlformats-officedocument.spreadsheetml.printerSettings">
        <DigestMethod Algorithm="http://www.w3.org/2001/04/xmlenc#sha256"/>
        <DigestValue>VSZwHspViigsFH6rWOUw5wqrXoKzcOG3SJjo81Xs8ak=</DigestValue>
      </Reference>
      <Reference URI="/xl/printerSettings/printerSettings9.bin?ContentType=application/vnd.openxmlformats-officedocument.spreadsheetml.printerSettings">
        <DigestMethod Algorithm="http://www.w3.org/2001/04/xmlenc#sha256"/>
        <DigestValue>HT7UMhXCEn68TL42TMfSG4WItp99lB+DZ/elTQlVhIk=</DigestValue>
      </Reference>
      <Reference URI="/xl/sharedStrings.xml?ContentType=application/vnd.openxmlformats-officedocument.spreadsheetml.sharedStrings+xml">
        <DigestMethod Algorithm="http://www.w3.org/2001/04/xmlenc#sha256"/>
        <DigestValue>o6VVlAGit8g90bAkmN0zWOJH/w+Lqza0mDqmxk8K13I=</DigestValue>
      </Reference>
      <Reference URI="/xl/styles.xml?ContentType=application/vnd.openxmlformats-officedocument.spreadsheetml.styles+xml">
        <DigestMethod Algorithm="http://www.w3.org/2001/04/xmlenc#sha256"/>
        <DigestValue>qjLExJfDyCLh+6rUu5b60xVGNRWFtp9f5MWpDfnQAL4=</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TFCkdMenQJXpwXK5/qAfFeZe8z1F9le/1nVl4vdqG/A=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Xs0xZ93OoN58r+Ic/AWOu2BmI5fvnMUfy29bk5TDtRU=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7CUSo8GOjf8dEpathzSxwisBfiRJfIekkcj5paUC11w=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I4QWdIXldmy5hTdZ5iabltm+czB57YLGU9MaCS9f7AE=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Ic1xCEQNWrdsbh0TFheeFr89d3K1xmV6JP8ckDU6qGk=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2AEnPFUjXFMGReDR7R2eAOHeUezk27jvM8BDIOU4WXI=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cDEEulkZYrnklHel3AkwlFexhOk1Vv7NVrIwle+FLao=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W/l2dkcEuCiC0VYROrnINmxrzVhgTfosSCpP5FDWprs=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KazjENfMOzqTfMwBjG9aq3gP7eDT0Wiapcg7yM8PkNI=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KkXbi4Gj7lWMdgnObdF9G3+syHzwM4d+5vcEJQ+laKM=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4ItHm1JL90IBv6G6+RpEwtiNndxYKhnwISzvmGxG6B8=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UtQDq4IHIkJavXnTYzmvOyjycCaOML8gfUNbzjkJyxU=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vZVpaS1vjd3Wvq6eDXZ+WOQl1fAl0Vj2lFf2Xs7hOFw=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uOddXIzHK5V/sDRlk12UhVueKcUOhd1bygk2WpN8+YQ=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5+XgKEmV+uh/wjCE0cRmsyCnKyFFnuArBlmdlkTWzls=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Z5UECxJm9pIu5NnwhenC6atDTvmnXfjSTFaofrTolME=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Ipfat1N27sSCSHC9rK/Nr0a1aJF6j+eO0C5yzqJNj18=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xcKmziwUsgx0TS81NMFQU02AgaXIoisLfriPsfWRoTo=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6EU8pGb7/4r7serPHOTaQDMo05G1yp9FUfo+hetbYfU=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ObKX9Kxe1AKl7TEXnxgNvMIByfsdbofmTZqCOKSr00w=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d/N2US3FZt/F9T+ZM8CNXJKI7RfC8U5gvMGoJu/F4Eg=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8NRkuEbZChMtnY9JkIdd2tLXN5wIVKmt3jEx0Pz8Vdw=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pO1+822UMiVCVkIauwfQDOFXZqlP76DLI5RVOZWT2Sc=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653NzfoC9+yop38ABaW3xhhLBaovF7uCM/uLcC/IbNQ=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znJZSeNfQ7foB9vkhWi336Ot/w0TXgBjFBWeOlflCGI=</DigestValue>
      </Reference>
      <Reference URI="/xl/worksheets/sheet1.xml?ContentType=application/vnd.openxmlformats-officedocument.spreadsheetml.worksheet+xml">
        <DigestMethod Algorithm="http://www.w3.org/2001/04/xmlenc#sha256"/>
        <DigestValue>jrDGYWC6FfUZWP8jAiZWdRA2t509DZ9/gQBlZHJNhIM=</DigestValue>
      </Reference>
      <Reference URI="/xl/worksheets/sheet10.xml?ContentType=application/vnd.openxmlformats-officedocument.spreadsheetml.worksheet+xml">
        <DigestMethod Algorithm="http://www.w3.org/2001/04/xmlenc#sha256"/>
        <DigestValue>rWZ0kEQvGweHWv462GeEwiXYjd5ZdhbPMQoNVLHrdkU=</DigestValue>
      </Reference>
      <Reference URI="/xl/worksheets/sheet11.xml?ContentType=application/vnd.openxmlformats-officedocument.spreadsheetml.worksheet+xml">
        <DigestMethod Algorithm="http://www.w3.org/2001/04/xmlenc#sha256"/>
        <DigestValue>fEz2gCGhpkhX68/VZyPupc6n2Ah1Fa1WZZYvfDX3/TQ=</DigestValue>
      </Reference>
      <Reference URI="/xl/worksheets/sheet12.xml?ContentType=application/vnd.openxmlformats-officedocument.spreadsheetml.worksheet+xml">
        <DigestMethod Algorithm="http://www.w3.org/2001/04/xmlenc#sha256"/>
        <DigestValue>I1jwJst2k79uZssiQFYg522gS9R/tTTOLcpiHPAbsGc=</DigestValue>
      </Reference>
      <Reference URI="/xl/worksheets/sheet13.xml?ContentType=application/vnd.openxmlformats-officedocument.spreadsheetml.worksheet+xml">
        <DigestMethod Algorithm="http://www.w3.org/2001/04/xmlenc#sha256"/>
        <DigestValue>Y4X787u+WINNf5ewMxNSYhpZyoJqcYtnuAColtsmn7Q=</DigestValue>
      </Reference>
      <Reference URI="/xl/worksheets/sheet14.xml?ContentType=application/vnd.openxmlformats-officedocument.spreadsheetml.worksheet+xml">
        <DigestMethod Algorithm="http://www.w3.org/2001/04/xmlenc#sha256"/>
        <DigestValue>3JlZ5rhRjxMAPADLifnYa0XE7niew0Ilq8M8ZSG7WBE=</DigestValue>
      </Reference>
      <Reference URI="/xl/worksheets/sheet15.xml?ContentType=application/vnd.openxmlformats-officedocument.spreadsheetml.worksheet+xml">
        <DigestMethod Algorithm="http://www.w3.org/2001/04/xmlenc#sha256"/>
        <DigestValue>mSTR2nw48EVeAuosun/HvZZvVfj32g/deGUsbME/q0Q=</DigestValue>
      </Reference>
      <Reference URI="/xl/worksheets/sheet16.xml?ContentType=application/vnd.openxmlformats-officedocument.spreadsheetml.worksheet+xml">
        <DigestMethod Algorithm="http://www.w3.org/2001/04/xmlenc#sha256"/>
        <DigestValue>DodNz1awJKF0ehgszRX63igUeyt0kwcZq26To4JDFCU=</DigestValue>
      </Reference>
      <Reference URI="/xl/worksheets/sheet17.xml?ContentType=application/vnd.openxmlformats-officedocument.spreadsheetml.worksheet+xml">
        <DigestMethod Algorithm="http://www.w3.org/2001/04/xmlenc#sha256"/>
        <DigestValue>qdzNTz9B39ycREfXBS+DQO9ZWKWuwoECmfALaBcoTNw=</DigestValue>
      </Reference>
      <Reference URI="/xl/worksheets/sheet18.xml?ContentType=application/vnd.openxmlformats-officedocument.spreadsheetml.worksheet+xml">
        <DigestMethod Algorithm="http://www.w3.org/2001/04/xmlenc#sha256"/>
        <DigestValue>az/i6WgVNl1NjY5/S6nKM+hQtATaatyvXlfwUEUL8WA=</DigestValue>
      </Reference>
      <Reference URI="/xl/worksheets/sheet19.xml?ContentType=application/vnd.openxmlformats-officedocument.spreadsheetml.worksheet+xml">
        <DigestMethod Algorithm="http://www.w3.org/2001/04/xmlenc#sha256"/>
        <DigestValue>XMJK7rkCPZBefaf7PhDg8o2B0QRD98ZuE6+dJIVLNb0=</DigestValue>
      </Reference>
      <Reference URI="/xl/worksheets/sheet2.xml?ContentType=application/vnd.openxmlformats-officedocument.spreadsheetml.worksheet+xml">
        <DigestMethod Algorithm="http://www.w3.org/2001/04/xmlenc#sha256"/>
        <DigestValue>pz+y4rp1yDh66SztGOWSlF3beE/VaoujsQRY+UxV3Fw=</DigestValue>
      </Reference>
      <Reference URI="/xl/worksheets/sheet20.xml?ContentType=application/vnd.openxmlformats-officedocument.spreadsheetml.worksheet+xml">
        <DigestMethod Algorithm="http://www.w3.org/2001/04/xmlenc#sha256"/>
        <DigestValue>CbsywtZEVxk1TZr+2L52yXj5GvX9bhV+7yjyTTmkxGY=</DigestValue>
      </Reference>
      <Reference URI="/xl/worksheets/sheet21.xml?ContentType=application/vnd.openxmlformats-officedocument.spreadsheetml.worksheet+xml">
        <DigestMethod Algorithm="http://www.w3.org/2001/04/xmlenc#sha256"/>
        <DigestValue>Xt5seKw7Z9bWlIgHgQOf+BD8V8L9oKQxeUibkm91oV0=</DigestValue>
      </Reference>
      <Reference URI="/xl/worksheets/sheet22.xml?ContentType=application/vnd.openxmlformats-officedocument.spreadsheetml.worksheet+xml">
        <DigestMethod Algorithm="http://www.w3.org/2001/04/xmlenc#sha256"/>
        <DigestValue>8utKU6e8cCuWVSEYm6SqqqxQLmKeW5nQWPlFmgOp1cc=</DigestValue>
      </Reference>
      <Reference URI="/xl/worksheets/sheet23.xml?ContentType=application/vnd.openxmlformats-officedocument.spreadsheetml.worksheet+xml">
        <DigestMethod Algorithm="http://www.w3.org/2001/04/xmlenc#sha256"/>
        <DigestValue>mTHNo3JxDQKRZUmDAUoY+FAewYivJg2IKVgC8V5AO8k=</DigestValue>
      </Reference>
      <Reference URI="/xl/worksheets/sheet24.xml?ContentType=application/vnd.openxmlformats-officedocument.spreadsheetml.worksheet+xml">
        <DigestMethod Algorithm="http://www.w3.org/2001/04/xmlenc#sha256"/>
        <DigestValue>Lhkjg9l6tWx1pR6LjD3T7cmIITVlIWy0pVFxaSjjyPI=</DigestValue>
      </Reference>
      <Reference URI="/xl/worksheets/sheet25.xml?ContentType=application/vnd.openxmlformats-officedocument.spreadsheetml.worksheet+xml">
        <DigestMethod Algorithm="http://www.w3.org/2001/04/xmlenc#sha256"/>
        <DigestValue>/A7xKezchzBbSNuxuu2u/B1a7qy8p2HNQoj9YRVqu1o=</DigestValue>
      </Reference>
      <Reference URI="/xl/worksheets/sheet26.xml?ContentType=application/vnd.openxmlformats-officedocument.spreadsheetml.worksheet+xml">
        <DigestMethod Algorithm="http://www.w3.org/2001/04/xmlenc#sha256"/>
        <DigestValue>Vj7TvnptakgJRB8zCjPFs5+n/ImtQFuLLGLAUzdvyP0=</DigestValue>
      </Reference>
      <Reference URI="/xl/worksheets/sheet3.xml?ContentType=application/vnd.openxmlformats-officedocument.spreadsheetml.worksheet+xml">
        <DigestMethod Algorithm="http://www.w3.org/2001/04/xmlenc#sha256"/>
        <DigestValue>L57Ggfbc7wO3zc5X8jtg0ye8l4smi5WYLRNajQkJN60=</DigestValue>
      </Reference>
      <Reference URI="/xl/worksheets/sheet4.xml?ContentType=application/vnd.openxmlformats-officedocument.spreadsheetml.worksheet+xml">
        <DigestMethod Algorithm="http://www.w3.org/2001/04/xmlenc#sha256"/>
        <DigestValue>umoNmJdSdVTANhi6i6UYz9SzTJQqY4tY04cs59muMzs=</DigestValue>
      </Reference>
      <Reference URI="/xl/worksheets/sheet5.xml?ContentType=application/vnd.openxmlformats-officedocument.spreadsheetml.worksheet+xml">
        <DigestMethod Algorithm="http://www.w3.org/2001/04/xmlenc#sha256"/>
        <DigestValue>WCbwqc9s14kjTQdaTBFFe/caV7xV6H5EaDdGw5JG9a0=</DigestValue>
      </Reference>
      <Reference URI="/xl/worksheets/sheet6.xml?ContentType=application/vnd.openxmlformats-officedocument.spreadsheetml.worksheet+xml">
        <DigestMethod Algorithm="http://www.w3.org/2001/04/xmlenc#sha256"/>
        <DigestValue>E6bdSDrqRSjAvuwdgLlLEXLTS9Jlpyy7+Grpilckybc=</DigestValue>
      </Reference>
      <Reference URI="/xl/worksheets/sheet7.xml?ContentType=application/vnd.openxmlformats-officedocument.spreadsheetml.worksheet+xml">
        <DigestMethod Algorithm="http://www.w3.org/2001/04/xmlenc#sha256"/>
        <DigestValue>VsmQu8+UlZ8Zapr3RQlwX7Op2MNZf3+bTEkbhdRbdT0=</DigestValue>
      </Reference>
      <Reference URI="/xl/worksheets/sheet8.xml?ContentType=application/vnd.openxmlformats-officedocument.spreadsheetml.worksheet+xml">
        <DigestMethod Algorithm="http://www.w3.org/2001/04/xmlenc#sha256"/>
        <DigestValue>VEAK7Hhl0pcqV0ak26q4NRoY6NPesAOinfzPl4q8308=</DigestValue>
      </Reference>
      <Reference URI="/xl/worksheets/sheet9.xml?ContentType=application/vnd.openxmlformats-officedocument.spreadsheetml.worksheet+xml">
        <DigestMethod Algorithm="http://www.w3.org/2001/04/xmlenc#sha256"/>
        <DigestValue>wMRTUMAcfhL18bMJVdDgyuTSjnTK1KTZXWc455K3q5M=</DigestValue>
      </Reference>
    </Manifest>
    <SignatureProperties>
      <SignatureProperty Id="idSignatureTime" Target="#idPackageSignature">
        <mdssi:SignatureTime xmlns:mdssi="http://schemas.openxmlformats.org/package/2006/digital-signature">
          <mdssi:Format>YYYY-MM-DDThh:mm:ssTZD</mdssi:Format>
          <mdssi:Value>2019-11-19T14:51:27Z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16.0.10730/14</OfficeVersion>
          <ApplicationVersion>16.0.10730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2019-11-19T14:51:27Z</xd:SigningTime>
          <xd:SigningCertificate>
            <xd:Cert>
              <xd:CertDigest>
                <DigestMethod Algorithm="http://www.w3.org/2001/04/xmlenc#sha256"/>
                <DigestValue>FBiSgiUHZ7NuTVyVIN88w52HWLcIRav5wr4hmP+lb08=</DigestValue>
              </xd:CertDigest>
              <xd:IssuerSerial>
                <X509IssuerName>C=PY, O=DOCUMENTA S.A., CN=CA-DOCUMENTA S.A., SERIALNUMBER=RUC 80050172-1</X509IssuerName>
                <X509SerialNumber>6252568545342405248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S5BjtvB2Uad6InHVDziCv77tG4WXBMddjCGmOecJIv8=</DigestValue>
    </Reference>
    <Reference Type="http://www.w3.org/2000/09/xmldsig#Object" URI="#idOfficeObject">
      <DigestMethod Algorithm="http://www.w3.org/2001/04/xmlenc#sha256"/>
      <DigestValue>OK3PRNqYC5hhxW+OvWP7LYEdSoKYTOil5PlE0b3fOco=</DigestValue>
    </Reference>
    <Reference Type="http://uri.etsi.org/01903#SignedProperties" URI="#idSignedProperties">
      <Transforms>
        <Transform Algorithm="http://www.w3.org/TR/2001/REC-xml-c14n-20010315"/>
      </Transforms>
      <DigestMethod Algorithm="http://www.w3.org/2001/04/xmlenc#sha256"/>
      <DigestValue>T9eNlGr9doUfHF2j/nLJD0Z9vEQr12Zo3Q/u2sZFFro=</DigestValue>
    </Reference>
  </SignedInfo>
  <SignatureValue>B/3goMlNtxwFTlafMC7Og0DkQu+0sSzmYseRZo/MKJ8W05dC9lNxm+KD+Ed5aZWrzNg9dhP9VY4p
gi363sNmLyuYwmrbTqbXpHIPR/R5R8rHoA4k+Rok6rI4eODXZAdLRHvQcrJTOdFucz34DqK7hsuM
vCmSxo6kpez5K5cclVg2gxw8vYt2FOQEsvYB462MJ0uP9H956mdpuvqJKfcCWcrsS5/n/JMIWEW5
hJxiBVJu+WUt5jsI6Ol20WRCkPbnGmUuZ4HPWJ90UiJLIea+PKfF/PQvm6Do8lEbaZMnjGQlVs29
+Qq/vAEug3N7TsBJ9w/LXGvJ5gmHmGYeh6uLug==</SignatureValue>
  <KeyInfo>
    <X509Data>
      <X509Certificate>MIID8jCCAtqgAwIBAgIQvVCwwyErr4VCgkjWpNXzeTANBgkqhkiG9w0BAQsFADB4MXYwEQYKCZImiZPyLGQBGRYDbmV0MBUGCgmSJomT8ixkARkWB3dpbmRvd3MwHQYDVQQDExZNUy1Pcmdhbml6YXRpb24tQWNjZXNzMCsGA1UECxMkODJkYmFjYTQtM2U4MS00NmNhLTljNzMtMDk1MGMxZWFjYTk3MB4XDTE5MDEwMjE1NDcyMFoXDTI5MDEwMjE2MTcyMFowLzEtMCsGA1UEAxMkYTEzMzRhZmQtZTAyMi00NjMxLTllOWEtYTRmZDI1YzY4ZDAyMIIBIjANBgkqhkiG9w0BAQEFAAOCAQ8AMIIBCgKCAQEAvn+VnnvhNVMcKXrPlM00rbiFvBkieoV6zP5cNrGgw7cVx0eMKmlkoimzO3pC9BvcuF2exwLbEpg+gpf42zXO40dJ7Qi0NjjIe70x+0HhCz0sYLUBqTmsPQ8Dak/TLIbwJM9xH9oqz72JWhzeMhfy9VBAbddq8yXrQZUchd9RCotlsY3RkoA9uSeoJtV/sUc05WpwbvWQKSPEESx/h/X9YCv83xxpWLtliz6C4/GOC4ZpqUHBmxj4hLgxn+MZ1NZEikUMuLbgth6JRQQQKFtcqJIVxsU8eDt/GrcbDshZOCub1xFCX4GXQzU26s7c/QjD6jAaGyMlUpdRkgaDHmWyrQIDAQABo4HAMIG9MAwGA1UdEwEB/wQCMAAwFgYDVR0lAQH/BAwwCgYIKwYBBQUHAwIwIgYLKoZIhvcUAQWCHAIEEwSBEP1KM6Ei4DFGnpqk/SXGjQIwIgYLKoZIhvcUAQWCHAMEEwSBEMGBv64KBetIvJfxWq4s480wIgYLKoZIhvcUAQWCHAUEEwSBEK7NzwkrjxNItiZ85eI9ttswFAYLKoZIhvcUAQWCHAgEBQSBAlNBMBMGCyqGSIb3FAEFghwHBAQEgQEwMA0GCSqGSIb3DQEBCwUAA4IBAQCYazfl6F3smC5uAEnjmM1GQ5ht7k9gtxmzAzebs2csSfKmxuSL0RZblsOe91w52SLuoQifD3yUn22I/BIZ81c5A1a4XWFm+LGz0TaghUN2WmY81W9WkG8j+YiSzTBOTBmQ/wODqjHXGAX9DcT2gmT7+tD7AbzeeVoWc/tjnRDabqfZq7eEyLnFDrJS9EDH3AgKixYm4gpqfZw9f6uKz8rAqxBr5dfgBDpTJCYHYvLEKY2OF57hojtksCyKSHc+z9d/W1BA5TZBFZK/GWW+jh/OiK+aNReONR5Xp/AEr/NiVyZwOfXwNILfmZxelGTdxN3bcojcLbusuk6UxGGhxJQ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BBmLeIVQbPjvRxMJ3iRlFHE3Z+eaCVnieUaEi2LX944=</DigestValue>
      </Reference>
      <Reference URI="/xl/calcChain.xml?ContentType=application/vnd.openxmlformats-officedocument.spreadsheetml.calcChain+xml">
        <DigestMethod Algorithm="http://www.w3.org/2001/04/xmlenc#sha256"/>
        <DigestValue>XAjnAaIVYOYfhj1SxqYCg4Zqo07OiS29xR1/kwWLtig=</DigestValue>
      </Reference>
      <Reference URI="/xl/comments1.xml?ContentType=application/vnd.openxmlformats-officedocument.spreadsheetml.comments+xml">
        <DigestMethod Algorithm="http://www.w3.org/2001/04/xmlenc#sha256"/>
        <DigestValue>MW7CLOl7ZPJF7OyE6oPZfm8FTKbtobFFZaU/k3d08e0=</DigestValue>
      </Reference>
      <Reference URI="/xl/comments2.xml?ContentType=application/vnd.openxmlformats-officedocument.spreadsheetml.comments+xml">
        <DigestMethod Algorithm="http://www.w3.org/2001/04/xmlenc#sha256"/>
        <DigestValue>njIbUgU1a8ixRQhYzU8ul4dI3ccDpTFGxvXLxw7OIaY=</DigestValue>
      </Reference>
      <Reference URI="/xl/comments3.xml?ContentType=application/vnd.openxmlformats-officedocument.spreadsheetml.comments+xml">
        <DigestMethod Algorithm="http://www.w3.org/2001/04/xmlenc#sha256"/>
        <DigestValue>tDUJut3FwYdhwcn6Q4BNn/Dq5p8Z+m/gczV8hR5S3nY=</DigestValue>
      </Reference>
      <Reference URI="/xl/comments4.xml?ContentType=application/vnd.openxmlformats-officedocument.spreadsheetml.comments+xml">
        <DigestMethod Algorithm="http://www.w3.org/2001/04/xmlenc#sha256"/>
        <DigestValue>SjQU//7obqmNxKNzBtnraelaxqDsEasGcSqya8E6AGw=</DigestValue>
      </Reference>
      <Reference URI="/xl/comments5.xml?ContentType=application/vnd.openxmlformats-officedocument.spreadsheetml.comments+xml">
        <DigestMethod Algorithm="http://www.w3.org/2001/04/xmlenc#sha256"/>
        <DigestValue>IaICorSYZdhqxS04Ou4JRjocBEelBbhjD4Jd5xguof4=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bNfyPZjnziYPdle/dlc5TT4zRYxV84E4cdVKgaF2LbQ=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fhJEiHvkDJvxoiCZpum4TqoRYJEGqriHQoaXHQz5Ves=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QiwmcP/eJOKi8/X4NYfzR+W3k3PFel5o39yQoUdEQD4=</DigestValue>
      </Reference>
      <Reference URI="/xl/drawings/drawing10.xml?ContentType=application/vnd.openxmlformats-officedocument.drawing+xml">
        <DigestMethod Algorithm="http://www.w3.org/2001/04/xmlenc#sha256"/>
        <DigestValue>dGHX+JF65jgGUWf1DPFkWLeYQXVaoCLAZOqKclUlO9I=</DigestValue>
      </Reference>
      <Reference URI="/xl/drawings/drawing11.xml?ContentType=application/vnd.openxmlformats-officedocument.drawing+xml">
        <DigestMethod Algorithm="http://www.w3.org/2001/04/xmlenc#sha256"/>
        <DigestValue>LnUzvIs6tK1iA2DzFRmr0z/y5wm0Z1gt9lstOn8RQCk=</DigestValue>
      </Reference>
      <Reference URI="/xl/drawings/drawing12.xml?ContentType=application/vnd.openxmlformats-officedocument.drawing+xml">
        <DigestMethod Algorithm="http://www.w3.org/2001/04/xmlenc#sha256"/>
        <DigestValue>t3ZOXk+hkdW2wUlzf0o5Xii320COVpMIl7wiHcOkOYc=</DigestValue>
      </Reference>
      <Reference URI="/xl/drawings/drawing13.xml?ContentType=application/vnd.openxmlformats-officedocument.drawing+xml">
        <DigestMethod Algorithm="http://www.w3.org/2001/04/xmlenc#sha256"/>
        <DigestValue>lgWnTqi7vxOeBagzZ3wsV1mkm7gyHUnXDz5fiZogyl8=</DigestValue>
      </Reference>
      <Reference URI="/xl/drawings/drawing14.xml?ContentType=application/vnd.openxmlformats-officedocument.drawing+xml">
        <DigestMethod Algorithm="http://www.w3.org/2001/04/xmlenc#sha256"/>
        <DigestValue>IIv90Nf7xX86TvxqHUyka6bKYqe4Do4gWIr3hqZRu9k=</DigestValue>
      </Reference>
      <Reference URI="/xl/drawings/drawing15.xml?ContentType=application/vnd.openxmlformats-officedocument.drawing+xml">
        <DigestMethod Algorithm="http://www.w3.org/2001/04/xmlenc#sha256"/>
        <DigestValue>0c81yMOo8fqDdwuFriULgDshK/Y0KV2bV23YP8FD/aY=</DigestValue>
      </Reference>
      <Reference URI="/xl/drawings/drawing16.xml?ContentType=application/vnd.openxmlformats-officedocument.drawing+xml">
        <DigestMethod Algorithm="http://www.w3.org/2001/04/xmlenc#sha256"/>
        <DigestValue>kPKp/knDsKkCxqhtsX7fWWLIvXKOREx0GnM+darRzeA=</DigestValue>
      </Reference>
      <Reference URI="/xl/drawings/drawing17.xml?ContentType=application/vnd.openxmlformats-officedocument.drawing+xml">
        <DigestMethod Algorithm="http://www.w3.org/2001/04/xmlenc#sha256"/>
        <DigestValue>MqV7y3GdWRw+oE7OgxnVLobZbRtMx8vZtQgyWBhgdfc=</DigestValue>
      </Reference>
      <Reference URI="/xl/drawings/drawing18.xml?ContentType=application/vnd.openxmlformats-officedocument.drawing+xml">
        <DigestMethod Algorithm="http://www.w3.org/2001/04/xmlenc#sha256"/>
        <DigestValue>s+m4rE4+qAzX79MlhFDNLbJE42m7KkfFX4dDhJJEQd4=</DigestValue>
      </Reference>
      <Reference URI="/xl/drawings/drawing19.xml?ContentType=application/vnd.openxmlformats-officedocument.drawing+xml">
        <DigestMethod Algorithm="http://www.w3.org/2001/04/xmlenc#sha256"/>
        <DigestValue>R+YSdwmIFc1/nOoPnILiupLjdsd4tLHYg4xXvy3mm70=</DigestValue>
      </Reference>
      <Reference URI="/xl/drawings/drawing2.xml?ContentType=application/vnd.openxmlformats-officedocument.drawing+xml">
        <DigestMethod Algorithm="http://www.w3.org/2001/04/xmlenc#sha256"/>
        <DigestValue>LBLUU0ldY6YvbBBbNo4sJmIw5BDi9ZbI3JHG9uK6f5w=</DigestValue>
      </Reference>
      <Reference URI="/xl/drawings/drawing20.xml?ContentType=application/vnd.openxmlformats-officedocument.drawing+xml">
        <DigestMethod Algorithm="http://www.w3.org/2001/04/xmlenc#sha256"/>
        <DigestValue>GjHSKJ8j6pGhpjpOiq9VdecPKwzX4PouCWRO92osm40=</DigestValue>
      </Reference>
      <Reference URI="/xl/drawings/drawing21.xml?ContentType=application/vnd.openxmlformats-officedocument.drawing+xml">
        <DigestMethod Algorithm="http://www.w3.org/2001/04/xmlenc#sha256"/>
        <DigestValue>C8sKgozN1zhW5rohWKFB0JSA4q7v/tyWv1zin4JbHhQ=</DigestValue>
      </Reference>
      <Reference URI="/xl/drawings/drawing22.xml?ContentType=application/vnd.openxmlformats-officedocument.drawing+xml">
        <DigestMethod Algorithm="http://www.w3.org/2001/04/xmlenc#sha256"/>
        <DigestValue>+0EINDGq92G4enu2zGzFQXP/LPp5REzUj36ZAfdM5No=</DigestValue>
      </Reference>
      <Reference URI="/xl/drawings/drawing23.xml?ContentType=application/vnd.openxmlformats-officedocument.drawing+xml">
        <DigestMethod Algorithm="http://www.w3.org/2001/04/xmlenc#sha256"/>
        <DigestValue>sMCz+1lXzABvJegud3or8aWUOz/2ff1ZIiDBbbF8jNU=</DigestValue>
      </Reference>
      <Reference URI="/xl/drawings/drawing24.xml?ContentType=application/vnd.openxmlformats-officedocument.drawing+xml">
        <DigestMethod Algorithm="http://www.w3.org/2001/04/xmlenc#sha256"/>
        <DigestValue>hNOLrgwTnjx/eXBQhmeUQhVtuDnct0a9vJMzhvmIMzk=</DigestValue>
      </Reference>
      <Reference URI="/xl/drawings/drawing3.xml?ContentType=application/vnd.openxmlformats-officedocument.drawing+xml">
        <DigestMethod Algorithm="http://www.w3.org/2001/04/xmlenc#sha256"/>
        <DigestValue>aMvR0N6E5g4QSqlpDhQq9Z1e450k1PAHiC4wVFhZkxQ=</DigestValue>
      </Reference>
      <Reference URI="/xl/drawings/drawing4.xml?ContentType=application/vnd.openxmlformats-officedocument.drawing+xml">
        <DigestMethod Algorithm="http://www.w3.org/2001/04/xmlenc#sha256"/>
        <DigestValue>/EUi0ZGi3qrZLFqqZ6P9LJeIdisIcfJTkaWiAOkZFdM=</DigestValue>
      </Reference>
      <Reference URI="/xl/drawings/drawing5.xml?ContentType=application/vnd.openxmlformats-officedocument.drawing+xml">
        <DigestMethod Algorithm="http://www.w3.org/2001/04/xmlenc#sha256"/>
        <DigestValue>WvjC6OpKZZYrftSLzB0+Q63DDcy+F/cI6DhNFXQqfgw=</DigestValue>
      </Reference>
      <Reference URI="/xl/drawings/drawing6.xml?ContentType=application/vnd.openxmlformats-officedocument.drawing+xml">
        <DigestMethod Algorithm="http://www.w3.org/2001/04/xmlenc#sha256"/>
        <DigestValue>TatxYRpXQdxzRXJGTe8meCkMujIXv37YQ+RoNr3aKVE=</DigestValue>
      </Reference>
      <Reference URI="/xl/drawings/drawing7.xml?ContentType=application/vnd.openxmlformats-officedocument.drawing+xml">
        <DigestMethod Algorithm="http://www.w3.org/2001/04/xmlenc#sha256"/>
        <DigestValue>T4Xqtk72QjZVr4pWrVP8ORG3ow39esRO9e9RTu72xHc=</DigestValue>
      </Reference>
      <Reference URI="/xl/drawings/drawing8.xml?ContentType=application/vnd.openxmlformats-officedocument.drawing+xml">
        <DigestMethod Algorithm="http://www.w3.org/2001/04/xmlenc#sha256"/>
        <DigestValue>cuaazYXO+RFOXY9GBzo1MlFZHQ6MZDbQWQ71Lmy8I+0=</DigestValue>
      </Reference>
      <Reference URI="/xl/drawings/drawing9.xml?ContentType=application/vnd.openxmlformats-officedocument.drawing+xml">
        <DigestMethod Algorithm="http://www.w3.org/2001/04/xmlenc#sha256"/>
        <DigestValue>4ux6J81dGz2d3CPbLRjiOGP5Pmafi7YO09vCr4+TMQI=</DigestValue>
      </Reference>
      <Reference URI="/xl/drawings/vmlDrawing1.vml?ContentType=application/vnd.openxmlformats-officedocument.vmlDrawing">
        <DigestMethod Algorithm="http://www.w3.org/2001/04/xmlenc#sha256"/>
        <DigestValue>/dn8PdOw/krZADhwytn1Bx6uSbJ1Swah0dTC+PfsZzU=</DigestValue>
      </Reference>
      <Reference URI="/xl/drawings/vmlDrawing10.vml?ContentType=application/vnd.openxmlformats-officedocument.vmlDrawing">
        <DigestMethod Algorithm="http://www.w3.org/2001/04/xmlenc#sha256"/>
        <DigestValue>UFxkMrRrEsMr7vUPITWQ/aO8rwxVwUGuWI9Ef9fGNeM=</DigestValue>
      </Reference>
      <Reference URI="/xl/drawings/vmlDrawing11.vml?ContentType=application/vnd.openxmlformats-officedocument.vmlDrawing">
        <DigestMethod Algorithm="http://www.w3.org/2001/04/xmlenc#sha256"/>
        <DigestValue>mZAfUXP+QWohxhWW9XKM5fMTe3F6LXzd1qo5UypQ+6k=</DigestValue>
      </Reference>
      <Reference URI="/xl/drawings/vmlDrawing12.vml?ContentType=application/vnd.openxmlformats-officedocument.vmlDrawing">
        <DigestMethod Algorithm="http://www.w3.org/2001/04/xmlenc#sha256"/>
        <DigestValue>hWf7nC9xd4N97cTnteAekKcLH0lome6nNBRbKd/pqY8=</DigestValue>
      </Reference>
      <Reference URI="/xl/drawings/vmlDrawing13.vml?ContentType=application/vnd.openxmlformats-officedocument.vmlDrawing">
        <DigestMethod Algorithm="http://www.w3.org/2001/04/xmlenc#sha256"/>
        <DigestValue>ojBrAgcsrmNleV5Nf0ZX5Lpul2BJmj7uG7Sbj2X4UDA=</DigestValue>
      </Reference>
      <Reference URI="/xl/drawings/vmlDrawing14.vml?ContentType=application/vnd.openxmlformats-officedocument.vmlDrawing">
        <DigestMethod Algorithm="http://www.w3.org/2001/04/xmlenc#sha256"/>
        <DigestValue>h09h0pVMkJFm1cAPjFaH+gDNrJsdCQz3NlVnhIhmRLw=</DigestValue>
      </Reference>
      <Reference URI="/xl/drawings/vmlDrawing15.vml?ContentType=application/vnd.openxmlformats-officedocument.vmlDrawing">
        <DigestMethod Algorithm="http://www.w3.org/2001/04/xmlenc#sha256"/>
        <DigestValue>8H6DMMo571Hg/BXGGb8H15D5XptYL73AAiKuKZraTWs=</DigestValue>
      </Reference>
      <Reference URI="/xl/drawings/vmlDrawing16.vml?ContentType=application/vnd.openxmlformats-officedocument.vmlDrawing">
        <DigestMethod Algorithm="http://www.w3.org/2001/04/xmlenc#sha256"/>
        <DigestValue>TPLdcJxHToy4uzv/qjX9mFLbVCUx87lOnaSTWwLKy14=</DigestValue>
      </Reference>
      <Reference URI="/xl/drawings/vmlDrawing17.vml?ContentType=application/vnd.openxmlformats-officedocument.vmlDrawing">
        <DigestMethod Algorithm="http://www.w3.org/2001/04/xmlenc#sha256"/>
        <DigestValue>ZcIH+2Q29KEnmSRVr4ckEajC3HvxwPUMw5mdmAIdE48=</DigestValue>
      </Reference>
      <Reference URI="/xl/drawings/vmlDrawing18.vml?ContentType=application/vnd.openxmlformats-officedocument.vmlDrawing">
        <DigestMethod Algorithm="http://www.w3.org/2001/04/xmlenc#sha256"/>
        <DigestValue>lISLVcwvh99mA1FDnT7SH1qNWJnLlmPS4IO72xHJ3qg=</DigestValue>
      </Reference>
      <Reference URI="/xl/drawings/vmlDrawing19.vml?ContentType=application/vnd.openxmlformats-officedocument.vmlDrawing">
        <DigestMethod Algorithm="http://www.w3.org/2001/04/xmlenc#sha256"/>
        <DigestValue>d76+t5BQ9wfXqWHH5G753NT4eBUuLKvzD+ScGTWsnLs=</DigestValue>
      </Reference>
      <Reference URI="/xl/drawings/vmlDrawing2.vml?ContentType=application/vnd.openxmlformats-officedocument.vmlDrawing">
        <DigestMethod Algorithm="http://www.w3.org/2001/04/xmlenc#sha256"/>
        <DigestValue>hxdIcjZlISgAQSmH48YywPku8x6GkMljPDKhchl9cwE=</DigestValue>
      </Reference>
      <Reference URI="/xl/drawings/vmlDrawing20.vml?ContentType=application/vnd.openxmlformats-officedocument.vmlDrawing">
        <DigestMethod Algorithm="http://www.w3.org/2001/04/xmlenc#sha256"/>
        <DigestValue>2hyzDEJABMu6or5pZNQev9Dfn1sL21qJ6OAxGsYgoXE=</DigestValue>
      </Reference>
      <Reference URI="/xl/drawings/vmlDrawing21.vml?ContentType=application/vnd.openxmlformats-officedocument.vmlDrawing">
        <DigestMethod Algorithm="http://www.w3.org/2001/04/xmlenc#sha256"/>
        <DigestValue>WBhMhiW9cW0JuJ3fiwTJb79PAx7DtLfng4vLbabqnj8=</DigestValue>
      </Reference>
      <Reference URI="/xl/drawings/vmlDrawing22.vml?ContentType=application/vnd.openxmlformats-officedocument.vmlDrawing">
        <DigestMethod Algorithm="http://www.w3.org/2001/04/xmlenc#sha256"/>
        <DigestValue>pbMUkY7kMLDdpZdD/rNu8LS7MeJIi3rp/Owsm1Xj2CU=</DigestValue>
      </Reference>
      <Reference URI="/xl/drawings/vmlDrawing23.vml?ContentType=application/vnd.openxmlformats-officedocument.vmlDrawing">
        <DigestMethod Algorithm="http://www.w3.org/2001/04/xmlenc#sha256"/>
        <DigestValue>6Tsv5oEmMaj0tlHxK9/IH0fdeyZARvmBJFy7PSaxHcE=</DigestValue>
      </Reference>
      <Reference URI="/xl/drawings/vmlDrawing24.vml?ContentType=application/vnd.openxmlformats-officedocument.vmlDrawing">
        <DigestMethod Algorithm="http://www.w3.org/2001/04/xmlenc#sha256"/>
        <DigestValue>B0yGbqkxLSlpF5A9Djil8cUbjvkb4nVP/N3xGhy6KHw=</DigestValue>
      </Reference>
      <Reference URI="/xl/drawings/vmlDrawing3.vml?ContentType=application/vnd.openxmlformats-officedocument.vmlDrawing">
        <DigestMethod Algorithm="http://www.w3.org/2001/04/xmlenc#sha256"/>
        <DigestValue>uaQ+gt4g3YhLWbshUSlkUJp4TShvXUq6RC3m0bv7lG4=</DigestValue>
      </Reference>
      <Reference URI="/xl/drawings/vmlDrawing4.vml?ContentType=application/vnd.openxmlformats-officedocument.vmlDrawing">
        <DigestMethod Algorithm="http://www.w3.org/2001/04/xmlenc#sha256"/>
        <DigestValue>KUHKb1cbJDDWmGS5J/rOcRboGQ4LB90IEk/FoeRIwUM=</DigestValue>
      </Reference>
      <Reference URI="/xl/drawings/vmlDrawing5.vml?ContentType=application/vnd.openxmlformats-officedocument.vmlDrawing">
        <DigestMethod Algorithm="http://www.w3.org/2001/04/xmlenc#sha256"/>
        <DigestValue>lqRBjN77GMXy/hXYKVBZ9q1Vg2TzO7bLjcGQlRCsn7E=</DigestValue>
      </Reference>
      <Reference URI="/xl/drawings/vmlDrawing6.vml?ContentType=application/vnd.openxmlformats-officedocument.vmlDrawing">
        <DigestMethod Algorithm="http://www.w3.org/2001/04/xmlenc#sha256"/>
        <DigestValue>IwTi0fLIE1H9rJVabWHJlo+ioTwjhqOrCHsu+j5Krgc=</DigestValue>
      </Reference>
      <Reference URI="/xl/drawings/vmlDrawing7.vml?ContentType=application/vnd.openxmlformats-officedocument.vmlDrawing">
        <DigestMethod Algorithm="http://www.w3.org/2001/04/xmlenc#sha256"/>
        <DigestValue>jI20araUpp38Yez3Jb8oHaXjSYWYjbbtL5jRn6QTAhs=</DigestValue>
      </Reference>
      <Reference URI="/xl/drawings/vmlDrawing8.vml?ContentType=application/vnd.openxmlformats-officedocument.vmlDrawing">
        <DigestMethod Algorithm="http://www.w3.org/2001/04/xmlenc#sha256"/>
        <DigestValue>+I2D8iMK14jVhR/JMLswCqVkqsvd8MEItmqBqnNjuYY=</DigestValue>
      </Reference>
      <Reference URI="/xl/drawings/vmlDrawing9.vml?ContentType=application/vnd.openxmlformats-officedocument.vmlDrawing">
        <DigestMethod Algorithm="http://www.w3.org/2001/04/xmlenc#sha256"/>
        <DigestValue>4JAgg1rqwmVZJOvy+/bUeidZQRASl7zBTTvyN2TFJ3o=</DigestValue>
      </Reference>
      <Reference URI="/xl/embeddings/Microsoft_Word_97_-_2003_Document.doc?ContentType=application/msword">
        <DigestMethod Algorithm="http://www.w3.org/2001/04/xmlenc#sha256"/>
        <DigestValue>z8FaQ/aPFdbFAwgk0buDn3O3qPYhcBcnzQ0hK5cwWhc=</DigestValue>
      </Reference>
      <Reference URI="/xl/embeddings/Microsoft_Word_97_-_2003_Document1.doc?ContentType=application/msword">
        <DigestMethod Algorithm="http://www.w3.org/2001/04/xmlenc#sha256"/>
        <DigestValue>cZ4TUfl07SSZUu7OgZx9IrF7VVpoaHSoeejK24KTvzQ=</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Doqk/MDwB44XrrCoHO9RIa1RVG3pHs0QjjmcC049cJY=</DigestValue>
      </Reference>
      <Reference URI="/xl/embeddings/oleObject33.bin?ContentType=application/vnd.openxmlformats-officedocument.oleObject">
        <DigestMethod Algorithm="http://www.w3.org/2001/04/xmlenc#sha256"/>
        <DigestValue>Doqk/MDwB44XrrCoHO9RIa1RVG3pHs0QjjmcC049cJY=</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media/image1.png?ContentType=image/png">
        <DigestMethod Algorithm="http://www.w3.org/2001/04/xmlenc#sha256"/>
        <DigestValue>Ae0xDMgYRB5ipABS9MouYA2cHbHns7xr2yg9ma94SQ4=</DigestValue>
      </Reference>
      <Reference URI="/xl/media/image2.png?ContentType=image/png">
        <DigestMethod Algorithm="http://www.w3.org/2001/04/xmlenc#sha256"/>
        <DigestValue>9+QtdzEND5A0xj9rRslBnU47X2TQj/DQEDlSnbeQ+fY=</DigestValue>
      </Reference>
      <Reference URI="/xl/media/image3.emf?ContentType=image/x-emf">
        <DigestMethod Algorithm="http://www.w3.org/2001/04/xmlenc#sha256"/>
        <DigestValue>Ge4ODgByfxfehkkc/tqiYTq82/DMDg+i7HNDWZxGxpg=</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MFVe2phw+K5X1cyYrmWjdH7s+BUKU2uL12ONsaOblIE=</DigestValue>
      </Reference>
      <Reference URI="/xl/media/image6.emf?ContentType=image/x-emf">
        <DigestMethod Algorithm="http://www.w3.org/2001/04/xmlenc#sha256"/>
        <DigestValue>/zeBFpYsznJz8dGObwTqd8M3mcI0Jv1NiOtJW6btYCs=</DigestValue>
      </Reference>
      <Reference URI="/xl/media/image7.emf?ContentType=image/x-emf">
        <DigestMethod Algorithm="http://www.w3.org/2001/04/xmlenc#sha256"/>
        <DigestValue>YVhSR3bD7N7wpUtclV+ozrV7G+TZLx+JYNZdylW0ndA=</DigestValue>
      </Reference>
      <Reference URI="/xl/media/image8.emf?ContentType=image/x-emf">
        <DigestMethod Algorithm="http://www.w3.org/2001/04/xmlenc#sha256"/>
        <DigestValue>6zAn8mcMWBEIJwgFMZiF9eGCH4w+PbwW3pyzcMgWnWM=</DigestValue>
      </Reference>
      <Reference URI="/xl/media/image9.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hjPqx7ha/PwSuNgL1wnKBol+5GrzzGz6rpvdnOxPVpU=</DigestValue>
      </Reference>
      <Reference URI="/xl/printerSettings/printerSettings10.bin?ContentType=application/vnd.openxmlformats-officedocument.spreadsheetml.printerSettings">
        <DigestMethod Algorithm="http://www.w3.org/2001/04/xmlenc#sha256"/>
        <DigestValue>HT7UMhXCEn68TL42TMfSG4WItp99lB+DZ/elTQlVhIk=</DigestValue>
      </Reference>
      <Reference URI="/xl/printerSettings/printerSettings11.bin?ContentType=application/vnd.openxmlformats-officedocument.spreadsheetml.printerSettings">
        <DigestMethod Algorithm="http://www.w3.org/2001/04/xmlenc#sha256"/>
        <DigestValue>VSZwHspViigsFH6rWOUw5wqrXoKzcOG3SJjo81Xs8ak=</DigestValue>
      </Reference>
      <Reference URI="/xl/printerSettings/printerSettings12.bin?ContentType=application/vnd.openxmlformats-officedocument.spreadsheetml.printerSettings">
        <DigestMethod Algorithm="http://www.w3.org/2001/04/xmlenc#sha256"/>
        <DigestValue>HT7UMhXCEn68TL42TMfSG4WItp99lB+DZ/elTQlVhIk=</DigestValue>
      </Reference>
      <Reference URI="/xl/printerSettings/printerSettings13.bin?ContentType=application/vnd.openxmlformats-officedocument.spreadsheetml.printerSettings">
        <DigestMethod Algorithm="http://www.w3.org/2001/04/xmlenc#sha256"/>
        <DigestValue>hjPqx7ha/PwSuNgL1wnKBol+5GrzzGz6rpvdnOxPVpU=</DigestValue>
      </Reference>
      <Reference URI="/xl/printerSettings/printerSettings14.bin?ContentType=application/vnd.openxmlformats-officedocument.spreadsheetml.printerSettings">
        <DigestMethod Algorithm="http://www.w3.org/2001/04/xmlenc#sha256"/>
        <DigestValue>hjPqx7ha/PwSuNgL1wnKBol+5GrzzGz6rpvdnOxPVpU=</DigestValue>
      </Reference>
      <Reference URI="/xl/printerSettings/printerSettings15.bin?ContentType=application/vnd.openxmlformats-officedocument.spreadsheetml.printerSettings">
        <DigestMethod Algorithm="http://www.w3.org/2001/04/xmlenc#sha256"/>
        <DigestValue>9ALykz007rXshrmzQIBjcc9b9wlKPG/ccKl67twZpx8=</DigestValue>
      </Reference>
      <Reference URI="/xl/printerSettings/printerSettings16.bin?ContentType=application/vnd.openxmlformats-officedocument.spreadsheetml.printerSettings">
        <DigestMethod Algorithm="http://www.w3.org/2001/04/xmlenc#sha256"/>
        <DigestValue>9ALykz007rXshrmzQIBjcc9b9wlKPG/ccKl67twZpx8=</DigestValue>
      </Reference>
      <Reference URI="/xl/printerSettings/printerSettings17.bin?ContentType=application/vnd.openxmlformats-officedocument.spreadsheetml.printerSettings">
        <DigestMethod Algorithm="http://www.w3.org/2001/04/xmlenc#sha256"/>
        <DigestValue>VSZwHspViigsFH6rWOUw5wqrXoKzcOG3SJjo81Xs8ak=</DigestValue>
      </Reference>
      <Reference URI="/xl/printerSettings/printerSettings18.bin?ContentType=application/vnd.openxmlformats-officedocument.spreadsheetml.printerSettings">
        <DigestMethod Algorithm="http://www.w3.org/2001/04/xmlenc#sha256"/>
        <DigestValue>9ALykz007rXshrmzQIBjcc9b9wlKPG/ccKl67twZpx8=</DigestValue>
      </Reference>
      <Reference URI="/xl/printerSettings/printerSettings19.bin?ContentType=application/vnd.openxmlformats-officedocument.spreadsheetml.printerSettings">
        <DigestMethod Algorithm="http://www.w3.org/2001/04/xmlenc#sha256"/>
        <DigestValue>hjPqx7ha/PwSuNgL1wnKBol+5GrzzGz6rpvdnOxPVpU=</DigestValue>
      </Reference>
      <Reference URI="/xl/printerSettings/printerSettings2.bin?ContentType=application/vnd.openxmlformats-officedocument.spreadsheetml.printerSettings">
        <DigestMethod Algorithm="http://www.w3.org/2001/04/xmlenc#sha256"/>
        <DigestValue>9ALykz007rXshrmzQIBjcc9b9wlKPG/ccKl67twZpx8=</DigestValue>
      </Reference>
      <Reference URI="/xl/printerSettings/printerSettings20.bin?ContentType=application/vnd.openxmlformats-officedocument.spreadsheetml.printerSettings">
        <DigestMethod Algorithm="http://www.w3.org/2001/04/xmlenc#sha256"/>
        <DigestValue>9ALykz007rXshrmzQIBjcc9b9wlKPG/ccKl67twZpx8=</DigestValue>
      </Reference>
      <Reference URI="/xl/printerSettings/printerSettings21.bin?ContentType=application/vnd.openxmlformats-officedocument.spreadsheetml.printerSettings">
        <DigestMethod Algorithm="http://www.w3.org/2001/04/xmlenc#sha256"/>
        <DigestValue>5YgnZ93avyZ2000hVBvzoSLT3lEh9PTc6MpUWD42IQg=</DigestValue>
      </Reference>
      <Reference URI="/xl/printerSettings/printerSettings22.bin?ContentType=application/vnd.openxmlformats-officedocument.spreadsheetml.printerSettings">
        <DigestMethod Algorithm="http://www.w3.org/2001/04/xmlenc#sha256"/>
        <DigestValue>hjPqx7ha/PwSuNgL1wnKBol+5GrzzGz6rpvdnOxPVpU=</DigestValue>
      </Reference>
      <Reference URI="/xl/printerSettings/printerSettings23.bin?ContentType=application/vnd.openxmlformats-officedocument.spreadsheetml.printerSettings">
        <DigestMethod Algorithm="http://www.w3.org/2001/04/xmlenc#sha256"/>
        <DigestValue>hjPqx7ha/PwSuNgL1wnKBol+5GrzzGz6rpvdnOxPVpU=</DigestValue>
      </Reference>
      <Reference URI="/xl/printerSettings/printerSettings24.bin?ContentType=application/vnd.openxmlformats-officedocument.spreadsheetml.printerSettings">
        <DigestMethod Algorithm="http://www.w3.org/2001/04/xmlenc#sha256"/>
        <DigestValue>9ALykz007rXshrmzQIBjcc9b9wlKPG/ccKl67twZpx8=</DigestValue>
      </Reference>
      <Reference URI="/xl/printerSettings/printerSettings3.bin?ContentType=application/vnd.openxmlformats-officedocument.spreadsheetml.printerSettings">
        <DigestMethod Algorithm="http://www.w3.org/2001/04/xmlenc#sha256"/>
        <DigestValue>VSZwHspViigsFH6rWOUw5wqrXoKzcOG3SJjo81Xs8ak=</DigestValue>
      </Reference>
      <Reference URI="/xl/printerSettings/printerSettings4.bin?ContentType=application/vnd.openxmlformats-officedocument.spreadsheetml.printerSettings">
        <DigestMethod Algorithm="http://www.w3.org/2001/04/xmlenc#sha256"/>
        <DigestValue>VHmfztm6pdzxIqDwoxB7Kq0C5SDQJ8yKF6ngStN1Iis=</DigestValue>
      </Reference>
      <Reference URI="/xl/printerSettings/printerSettings5.bin?ContentType=application/vnd.openxmlformats-officedocument.spreadsheetml.printerSettings">
        <DigestMethod Algorithm="http://www.w3.org/2001/04/xmlenc#sha256"/>
        <DigestValue>VSZwHspViigsFH6rWOUw5wqrXoKzcOG3SJjo81Xs8ak=</DigestValue>
      </Reference>
      <Reference URI="/xl/printerSettings/printerSettings6.bin?ContentType=application/vnd.openxmlformats-officedocument.spreadsheetml.printerSettings">
        <DigestMethod Algorithm="http://www.w3.org/2001/04/xmlenc#sha256"/>
        <DigestValue>hjPqx7ha/PwSuNgL1wnKBol+5GrzzGz6rpvdnOxPVpU=</DigestValue>
      </Reference>
      <Reference URI="/xl/printerSettings/printerSettings7.bin?ContentType=application/vnd.openxmlformats-officedocument.spreadsheetml.printerSettings">
        <DigestMethod Algorithm="http://www.w3.org/2001/04/xmlenc#sha256"/>
        <DigestValue>hjPqx7ha/PwSuNgL1wnKBol+5GrzzGz6rpvdnOxPVpU=</DigestValue>
      </Reference>
      <Reference URI="/xl/printerSettings/printerSettings8.bin?ContentType=application/vnd.openxmlformats-officedocument.spreadsheetml.printerSettings">
        <DigestMethod Algorithm="http://www.w3.org/2001/04/xmlenc#sha256"/>
        <DigestValue>VSZwHspViigsFH6rWOUw5wqrXoKzcOG3SJjo81Xs8ak=</DigestValue>
      </Reference>
      <Reference URI="/xl/printerSettings/printerSettings9.bin?ContentType=application/vnd.openxmlformats-officedocument.spreadsheetml.printerSettings">
        <DigestMethod Algorithm="http://www.w3.org/2001/04/xmlenc#sha256"/>
        <DigestValue>HT7UMhXCEn68TL42TMfSG4WItp99lB+DZ/elTQlVhIk=</DigestValue>
      </Reference>
      <Reference URI="/xl/sharedStrings.xml?ContentType=application/vnd.openxmlformats-officedocument.spreadsheetml.sharedStrings+xml">
        <DigestMethod Algorithm="http://www.w3.org/2001/04/xmlenc#sha256"/>
        <DigestValue>o6VVlAGit8g90bAkmN0zWOJH/w+Lqza0mDqmxk8K13I=</DigestValue>
      </Reference>
      <Reference URI="/xl/styles.xml?ContentType=application/vnd.openxmlformats-officedocument.spreadsheetml.styles+xml">
        <DigestMethod Algorithm="http://www.w3.org/2001/04/xmlenc#sha256"/>
        <DigestValue>qjLExJfDyCLh+6rUu5b60xVGNRWFtp9f5MWpDfnQAL4=</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TFCkdMenQJXpwXK5/qAfFeZe8z1F9le/1nVl4vdqG/A=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Xs0xZ93OoN58r+Ic/AWOu2BmI5fvnMUfy29bk5TDtRU=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7CUSo8GOjf8dEpathzSxwisBfiRJfIekkcj5paUC11w=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I4QWdIXldmy5hTdZ5iabltm+czB57YLGU9MaCS9f7AE=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Ic1xCEQNWrdsbh0TFheeFr89d3K1xmV6JP8ckDU6qGk=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2AEnPFUjXFMGReDR7R2eAOHeUezk27jvM8BDIOU4WXI=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cDEEulkZYrnklHel3AkwlFexhOk1Vv7NVrIwle+FLao=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W/l2dkcEuCiC0VYROrnINmxrzVhgTfosSCpP5FDWprs=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KazjENfMOzqTfMwBjG9aq3gP7eDT0Wiapcg7yM8PkNI=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KkXbi4Gj7lWMdgnObdF9G3+syHzwM4d+5vcEJQ+laKM=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4ItHm1JL90IBv6G6+RpEwtiNndxYKhnwISzvmGxG6B8=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UtQDq4IHIkJavXnTYzmvOyjycCaOML8gfUNbzjkJyxU=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vZVpaS1vjd3Wvq6eDXZ+WOQl1fAl0Vj2lFf2Xs7hOFw=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uOddXIzHK5V/sDRlk12UhVueKcUOhd1bygk2WpN8+YQ=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5+XgKEmV+uh/wjCE0cRmsyCnKyFFnuArBlmdlkTWzls=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Z5UECxJm9pIu5NnwhenC6atDTvmnXfjSTFaofrTolME=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Ipfat1N27sSCSHC9rK/Nr0a1aJF6j+eO0C5yzqJNj18=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xcKmziwUsgx0TS81NMFQU02AgaXIoisLfriPsfWRoTo=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6EU8pGb7/4r7serPHOTaQDMo05G1yp9FUfo+hetbYfU=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ObKX9Kxe1AKl7TEXnxgNvMIByfsdbofmTZqCOKSr00w=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d/N2US3FZt/F9T+ZM8CNXJKI7RfC8U5gvMGoJu/F4Eg=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8NRkuEbZChMtnY9JkIdd2tLXN5wIVKmt3jEx0Pz8Vdw=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pO1+822UMiVCVkIauwfQDOFXZqlP76DLI5RVOZWT2Sc=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653NzfoC9+yop38ABaW3xhhLBaovF7uCM/uLcC/IbNQ=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znJZSeNfQ7foB9vkhWi336Ot/w0TXgBjFBWeOlflCGI=</DigestValue>
      </Reference>
      <Reference URI="/xl/worksheets/sheet1.xml?ContentType=application/vnd.openxmlformats-officedocument.spreadsheetml.worksheet+xml">
        <DigestMethod Algorithm="http://www.w3.org/2001/04/xmlenc#sha256"/>
        <DigestValue>jrDGYWC6FfUZWP8jAiZWdRA2t509DZ9/gQBlZHJNhIM=</DigestValue>
      </Reference>
      <Reference URI="/xl/worksheets/sheet10.xml?ContentType=application/vnd.openxmlformats-officedocument.spreadsheetml.worksheet+xml">
        <DigestMethod Algorithm="http://www.w3.org/2001/04/xmlenc#sha256"/>
        <DigestValue>rWZ0kEQvGweHWv462GeEwiXYjd5ZdhbPMQoNVLHrdkU=</DigestValue>
      </Reference>
      <Reference URI="/xl/worksheets/sheet11.xml?ContentType=application/vnd.openxmlformats-officedocument.spreadsheetml.worksheet+xml">
        <DigestMethod Algorithm="http://www.w3.org/2001/04/xmlenc#sha256"/>
        <DigestValue>fEz2gCGhpkhX68/VZyPupc6n2Ah1Fa1WZZYvfDX3/TQ=</DigestValue>
      </Reference>
      <Reference URI="/xl/worksheets/sheet12.xml?ContentType=application/vnd.openxmlformats-officedocument.spreadsheetml.worksheet+xml">
        <DigestMethod Algorithm="http://www.w3.org/2001/04/xmlenc#sha256"/>
        <DigestValue>I1jwJst2k79uZssiQFYg522gS9R/tTTOLcpiHPAbsGc=</DigestValue>
      </Reference>
      <Reference URI="/xl/worksheets/sheet13.xml?ContentType=application/vnd.openxmlformats-officedocument.spreadsheetml.worksheet+xml">
        <DigestMethod Algorithm="http://www.w3.org/2001/04/xmlenc#sha256"/>
        <DigestValue>Y4X787u+WINNf5ewMxNSYhpZyoJqcYtnuAColtsmn7Q=</DigestValue>
      </Reference>
      <Reference URI="/xl/worksheets/sheet14.xml?ContentType=application/vnd.openxmlformats-officedocument.spreadsheetml.worksheet+xml">
        <DigestMethod Algorithm="http://www.w3.org/2001/04/xmlenc#sha256"/>
        <DigestValue>3JlZ5rhRjxMAPADLifnYa0XE7niew0Ilq8M8ZSG7WBE=</DigestValue>
      </Reference>
      <Reference URI="/xl/worksheets/sheet15.xml?ContentType=application/vnd.openxmlformats-officedocument.spreadsheetml.worksheet+xml">
        <DigestMethod Algorithm="http://www.w3.org/2001/04/xmlenc#sha256"/>
        <DigestValue>mSTR2nw48EVeAuosun/HvZZvVfj32g/deGUsbME/q0Q=</DigestValue>
      </Reference>
      <Reference URI="/xl/worksheets/sheet16.xml?ContentType=application/vnd.openxmlformats-officedocument.spreadsheetml.worksheet+xml">
        <DigestMethod Algorithm="http://www.w3.org/2001/04/xmlenc#sha256"/>
        <DigestValue>DodNz1awJKF0ehgszRX63igUeyt0kwcZq26To4JDFCU=</DigestValue>
      </Reference>
      <Reference URI="/xl/worksheets/sheet17.xml?ContentType=application/vnd.openxmlformats-officedocument.spreadsheetml.worksheet+xml">
        <DigestMethod Algorithm="http://www.w3.org/2001/04/xmlenc#sha256"/>
        <DigestValue>qdzNTz9B39ycREfXBS+DQO9ZWKWuwoECmfALaBcoTNw=</DigestValue>
      </Reference>
      <Reference URI="/xl/worksheets/sheet18.xml?ContentType=application/vnd.openxmlformats-officedocument.spreadsheetml.worksheet+xml">
        <DigestMethod Algorithm="http://www.w3.org/2001/04/xmlenc#sha256"/>
        <DigestValue>az/i6WgVNl1NjY5/S6nKM+hQtATaatyvXlfwUEUL8WA=</DigestValue>
      </Reference>
      <Reference URI="/xl/worksheets/sheet19.xml?ContentType=application/vnd.openxmlformats-officedocument.spreadsheetml.worksheet+xml">
        <DigestMethod Algorithm="http://www.w3.org/2001/04/xmlenc#sha256"/>
        <DigestValue>XMJK7rkCPZBefaf7PhDg8o2B0QRD98ZuE6+dJIVLNb0=</DigestValue>
      </Reference>
      <Reference URI="/xl/worksheets/sheet2.xml?ContentType=application/vnd.openxmlformats-officedocument.spreadsheetml.worksheet+xml">
        <DigestMethod Algorithm="http://www.w3.org/2001/04/xmlenc#sha256"/>
        <DigestValue>pz+y4rp1yDh66SztGOWSlF3beE/VaoujsQRY+UxV3Fw=</DigestValue>
      </Reference>
      <Reference URI="/xl/worksheets/sheet20.xml?ContentType=application/vnd.openxmlformats-officedocument.spreadsheetml.worksheet+xml">
        <DigestMethod Algorithm="http://www.w3.org/2001/04/xmlenc#sha256"/>
        <DigestValue>CbsywtZEVxk1TZr+2L52yXj5GvX9bhV+7yjyTTmkxGY=</DigestValue>
      </Reference>
      <Reference URI="/xl/worksheets/sheet21.xml?ContentType=application/vnd.openxmlformats-officedocument.spreadsheetml.worksheet+xml">
        <DigestMethod Algorithm="http://www.w3.org/2001/04/xmlenc#sha256"/>
        <DigestValue>Xt5seKw7Z9bWlIgHgQOf+BD8V8L9oKQxeUibkm91oV0=</DigestValue>
      </Reference>
      <Reference URI="/xl/worksheets/sheet22.xml?ContentType=application/vnd.openxmlformats-officedocument.spreadsheetml.worksheet+xml">
        <DigestMethod Algorithm="http://www.w3.org/2001/04/xmlenc#sha256"/>
        <DigestValue>8utKU6e8cCuWVSEYm6SqqqxQLmKeW5nQWPlFmgOp1cc=</DigestValue>
      </Reference>
      <Reference URI="/xl/worksheets/sheet23.xml?ContentType=application/vnd.openxmlformats-officedocument.spreadsheetml.worksheet+xml">
        <DigestMethod Algorithm="http://www.w3.org/2001/04/xmlenc#sha256"/>
        <DigestValue>mTHNo3JxDQKRZUmDAUoY+FAewYivJg2IKVgC8V5AO8k=</DigestValue>
      </Reference>
      <Reference URI="/xl/worksheets/sheet24.xml?ContentType=application/vnd.openxmlformats-officedocument.spreadsheetml.worksheet+xml">
        <DigestMethod Algorithm="http://www.w3.org/2001/04/xmlenc#sha256"/>
        <DigestValue>Lhkjg9l6tWx1pR6LjD3T7cmIITVlIWy0pVFxaSjjyPI=</DigestValue>
      </Reference>
      <Reference URI="/xl/worksheets/sheet25.xml?ContentType=application/vnd.openxmlformats-officedocument.spreadsheetml.worksheet+xml">
        <DigestMethod Algorithm="http://www.w3.org/2001/04/xmlenc#sha256"/>
        <DigestValue>/A7xKezchzBbSNuxuu2u/B1a7qy8p2HNQoj9YRVqu1o=</DigestValue>
      </Reference>
      <Reference URI="/xl/worksheets/sheet26.xml?ContentType=application/vnd.openxmlformats-officedocument.spreadsheetml.worksheet+xml">
        <DigestMethod Algorithm="http://www.w3.org/2001/04/xmlenc#sha256"/>
        <DigestValue>Vj7TvnptakgJRB8zCjPFs5+n/ImtQFuLLGLAUzdvyP0=</DigestValue>
      </Reference>
      <Reference URI="/xl/worksheets/sheet3.xml?ContentType=application/vnd.openxmlformats-officedocument.spreadsheetml.worksheet+xml">
        <DigestMethod Algorithm="http://www.w3.org/2001/04/xmlenc#sha256"/>
        <DigestValue>L57Ggfbc7wO3zc5X8jtg0ye8l4smi5WYLRNajQkJN60=</DigestValue>
      </Reference>
      <Reference URI="/xl/worksheets/sheet4.xml?ContentType=application/vnd.openxmlformats-officedocument.spreadsheetml.worksheet+xml">
        <DigestMethod Algorithm="http://www.w3.org/2001/04/xmlenc#sha256"/>
        <DigestValue>umoNmJdSdVTANhi6i6UYz9SzTJQqY4tY04cs59muMzs=</DigestValue>
      </Reference>
      <Reference URI="/xl/worksheets/sheet5.xml?ContentType=application/vnd.openxmlformats-officedocument.spreadsheetml.worksheet+xml">
        <DigestMethod Algorithm="http://www.w3.org/2001/04/xmlenc#sha256"/>
        <DigestValue>WCbwqc9s14kjTQdaTBFFe/caV7xV6H5EaDdGw5JG9a0=</DigestValue>
      </Reference>
      <Reference URI="/xl/worksheets/sheet6.xml?ContentType=application/vnd.openxmlformats-officedocument.spreadsheetml.worksheet+xml">
        <DigestMethod Algorithm="http://www.w3.org/2001/04/xmlenc#sha256"/>
        <DigestValue>E6bdSDrqRSjAvuwdgLlLEXLTS9Jlpyy7+Grpilckybc=</DigestValue>
      </Reference>
      <Reference URI="/xl/worksheets/sheet7.xml?ContentType=application/vnd.openxmlformats-officedocument.spreadsheetml.worksheet+xml">
        <DigestMethod Algorithm="http://www.w3.org/2001/04/xmlenc#sha256"/>
        <DigestValue>VsmQu8+UlZ8Zapr3RQlwX7Op2MNZf3+bTEkbhdRbdT0=</DigestValue>
      </Reference>
      <Reference URI="/xl/worksheets/sheet8.xml?ContentType=application/vnd.openxmlformats-officedocument.spreadsheetml.worksheet+xml">
        <DigestMethod Algorithm="http://www.w3.org/2001/04/xmlenc#sha256"/>
        <DigestValue>VEAK7Hhl0pcqV0ak26q4NRoY6NPesAOinfzPl4q8308=</DigestValue>
      </Reference>
      <Reference URI="/xl/worksheets/sheet9.xml?ContentType=application/vnd.openxmlformats-officedocument.spreadsheetml.worksheet+xml">
        <DigestMethod Algorithm="http://www.w3.org/2001/04/xmlenc#sha256"/>
        <DigestValue>wMRTUMAcfhL18bMJVdDgyuTSjnTK1KTZXWc455K3q5M=</DigestValue>
      </Reference>
    </Manifest>
    <SignatureProperties>
      <SignatureProperty Id="idSignatureTime" Target="#idPackageSignature">
        <mdssi:SignatureTime xmlns:mdssi="http://schemas.openxmlformats.org/package/2006/digital-signature">
          <mdssi:Format>YYYY-MM-DDThh:mm:ssTZD</mdssi:Format>
          <mdssi:Value>2019-11-19T16:21:43Z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16.0.11328/16</OfficeVersion>
          <ApplicationVersion>16.0.11328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2019-11-19T16:21:43Z</xd:SigningTime>
          <xd:SigningCertificate>
            <xd:Cert>
              <xd:CertDigest>
                <DigestMethod Algorithm="http://www.w3.org/2001/04/xmlenc#sha256"/>
                <DigestValue>ZOnj66MNYPfWOWeHEUtXxNGKlzv9VdydvI3C4R79o7M=</DigestValue>
              </xd:CertDigest>
              <xd:IssuerSerial>
                <X509IssuerName>DC=net + DC=windows + CN=MS-Organization-Access + OU=82dbaca4-3e81-46ca-9c73-0950c1eaca97</X509IssuerName>
                <X509SerialNumber>251643060115879637171334172910533604217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Gz4x8oxME+MyWf8whOK3LLqfV9UXzUwnRZf7uqpyF6U=</DigestValue>
    </Reference>
    <Reference Type="http://www.w3.org/2000/09/xmldsig#Object" URI="#idOfficeObject">
      <DigestMethod Algorithm="http://www.w3.org/2001/04/xmlenc#sha256"/>
      <DigestValue>TqLIRv7qMMVASLBkf19NU3XmMEmIjuighBEf8+EllSY=</DigestValue>
    </Reference>
    <Reference Type="http://uri.etsi.org/01903#SignedProperties" URI="#idSignedProperties">
      <Transforms>
        <Transform Algorithm="http://www.w3.org/TR/2001/REC-xml-c14n-20010315"/>
      </Transforms>
      <DigestMethod Algorithm="http://www.w3.org/2001/04/xmlenc#sha256"/>
      <DigestValue>n5jnl8hXDGRiBVQSgMoKGuGDP9O7A1QXkFLShlmmy30=</DigestValue>
    </Reference>
  </SignedInfo>
  <SignatureValue>I6vTTAM8NZQ7vdoeDff3Xb//vGr34xA6mRuo6DzZUzk46QUqj/DC+rABY5hcXMG75isxTDtV8sSZ
pOelwvsJ8A8/vOf9OdNVhmX0KtBEGVLR+VQmOAV9Fz5my8VVoY7Py2lmvxsRx+NRHxP4AnMvAiTj
6XVKjJymkuy8gicpTsFSmkVfCy1gf3h8IDwk4Qd9igMYkfm54/CTDjQW6oya21ntCG94OP3tugqp
mOnv9+6LhJNCT32+5ODLcc/UYc43sDI9xm7R5f8TACIwyjjdQEho/zJ53zjPXe1DugeJnqCaWZEC
xgz45qOxM+/nNSj4Ax0WCO6R9SVQAtxRpYOhMg==</SignatureValue>
  <KeyInfo>
    <X509Data>
      <X509Certificate>MIIIDDCCBfSgAwIBAgIIB2jvZCVfFuowDQYJKoZIhvcNAQELBQAwWzEXMBUGA1UEBRMOUlVDIDgwMDUwMTcyLTExGjAYBgNVBAMTEUNBLURPQ1VNRU5UQSBTLkEuMRcwFQYDVQQKEw5ET0NVTUVOVEEgUy5BLjELMAkGA1UEBhMCUFkwHhcNMTkwNjE0MTQzMDU3WhcNMjEwNjEzMTQ0MDU3WjCBsjELMAkGA1UEBhMCUFkxFzAVBgNVBAQMDlBFUlNBTk8gRlJVVE9TMREwDwYDVQQFEwhDSTMyOTQxMzEdMBsGA1UEKgwUVklDVE9SIFJPUVVFIEpBQ0lOVE8xFzAVBgNVBAoMDlBFUlNPTkEgRklTSUNBMREwDwYDVQQLDAhGSVJNQSBGMjEsMCoGA1UEAwwjVklDVE9SIFJPUVVFIEpBQ0lOVE8gUEVSU0FOTyBGUlVUT1MwggEiMA0GCSqGSIb3DQEBAQUAA4IBDwAwggEKAoIBAQCtHuf0OAwggwkAzu3zzNzYUddQ8dMJMjuJV8O8+mcUC6ZpDHexW0OGsbH0Q6hkMBPUSv+uBbiEkX2DH2J3QMt2Sh1vqQNmuxDw6RAm1Hr1KU6Ri6N/1SSn13uTZLFpXcGj0bQL8YRukL5goYCtwfP+TJDkuik3k/Cvbqi+33boV32QRlPBlvbuwF5F3Qx1E3cbCCPtQC2uOAPOUigfiPr/c5i16gPxHvP4a3T/FFWKIrPaCFGDFYBkxgwbfkUWvtdOkqXcnVSC2oQPc1dTm3kLc3yAmrF7jHSoDcymVmnQEFvHRMEIBhiFWQ8rb3nb2/K7qvKG7ZtCqsBG7aQdE7qlAgMBAAGjggN6MIIDdjAMBgNVHRMBAf8EAjAAMA4GA1UdDwEB/wQEAwIF4DAqBgNVHSUBAf8EIDAeBggrBgEFBQcDAQYIKwYBBQUHAwIGCCsGAQUFBwMEMB0GA1UdDgQWBBTLfWHJf2t2om97MlA7Nz6Vy61uq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jb21mYXJAY29tZmF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X4MBZB4DI8g9kjCg1fQcLT7AXx/L6d3pzOW5saP+9fDkKaotikPzvlkeEvz5pqSY3Rtp4/v5ooIHLTHwmyNEADV8YyWmLUU7V+maoYOZ0rf6xmzfMwdJ3A6CVgVor3mbHGRloshmy3urEhCmcnQskX5vkV8DjSzQlGeEKtBLpjskSh3/eH7M8ZiSX7ADjVO8VGsnT6Gno4fkafGPGGyuIKqf5GzoS1O4yKoa6u9SY4otOkoxrnzLrQN1gah7mGxTYjVeJvvVygQtV5s4SKx9oH9e8O2nFC4S1xDe6j7csNalCyd+sVVmeSdx4pysN5mBfdvQew3Biw4j9uk8uRO7uVIL5BF7FKr/Y4f7lY2WMevgxWxcq1atre6BsmOzgTytKbRup3Ft5vw4cZxdcPoNbXOuPqCdmIuWeHkEM22PwgnEwD1yJlUE4Dw5rjVsEDBxTKTQRkxO/+Q12eRI2bfh3MHpFUDzvSeupC+dlTLkPyUFHC6u6mgtpnukhw7LitqZ8eCtAuFC0K3VHUYGbsHiEt+Mx+GzDigqDjCBmai3+tPni4+t2jHYz3V/CGMxAnqImn3YfsHKuysFTaJ86m5u37gvsibv0A1E2Uo9DOtJslm4oeaYyY0w8CgH96gwRBUpS6w723dSxLJBzhLTO62J2WuNwRdIo/mz+rOCi36Dr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BBmLeIVQbPjvRxMJ3iRlFHE3Z+eaCVnieUaEi2LX944=</DigestValue>
      </Reference>
      <Reference URI="/xl/calcChain.xml?ContentType=application/vnd.openxmlformats-officedocument.spreadsheetml.calcChain+xml">
        <DigestMethod Algorithm="http://www.w3.org/2001/04/xmlenc#sha256"/>
        <DigestValue>XAjnAaIVYOYfhj1SxqYCg4Zqo07OiS29xR1/kwWLtig=</DigestValue>
      </Reference>
      <Reference URI="/xl/comments1.xml?ContentType=application/vnd.openxmlformats-officedocument.spreadsheetml.comments+xml">
        <DigestMethod Algorithm="http://www.w3.org/2001/04/xmlenc#sha256"/>
        <DigestValue>MW7CLOl7ZPJF7OyE6oPZfm8FTKbtobFFZaU/k3d08e0=</DigestValue>
      </Reference>
      <Reference URI="/xl/comments2.xml?ContentType=application/vnd.openxmlformats-officedocument.spreadsheetml.comments+xml">
        <DigestMethod Algorithm="http://www.w3.org/2001/04/xmlenc#sha256"/>
        <DigestValue>njIbUgU1a8ixRQhYzU8ul4dI3ccDpTFGxvXLxw7OIaY=</DigestValue>
      </Reference>
      <Reference URI="/xl/comments3.xml?ContentType=application/vnd.openxmlformats-officedocument.spreadsheetml.comments+xml">
        <DigestMethod Algorithm="http://www.w3.org/2001/04/xmlenc#sha256"/>
        <DigestValue>tDUJut3FwYdhwcn6Q4BNn/Dq5p8Z+m/gczV8hR5S3nY=</DigestValue>
      </Reference>
      <Reference URI="/xl/comments4.xml?ContentType=application/vnd.openxmlformats-officedocument.spreadsheetml.comments+xml">
        <DigestMethod Algorithm="http://www.w3.org/2001/04/xmlenc#sha256"/>
        <DigestValue>SjQU//7obqmNxKNzBtnraelaxqDsEasGcSqya8E6AGw=</DigestValue>
      </Reference>
      <Reference URI="/xl/comments5.xml?ContentType=application/vnd.openxmlformats-officedocument.spreadsheetml.comments+xml">
        <DigestMethod Algorithm="http://www.w3.org/2001/04/xmlenc#sha256"/>
        <DigestValue>IaICorSYZdhqxS04Ou4JRjocBEelBbhjD4Jd5xguof4=</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bNfyPZjnziYPdle/dlc5TT4zRYxV84E4cdVKgaF2LbQ=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fhJEiHvkDJvxoiCZpum4TqoRYJEGqriHQoaXHQz5Ves=</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QiwmcP/eJOKi8/X4NYfzR+W3k3PFel5o39yQoUdEQD4=</DigestValue>
      </Reference>
      <Reference URI="/xl/drawings/drawing10.xml?ContentType=application/vnd.openxmlformats-officedocument.drawing+xml">
        <DigestMethod Algorithm="http://www.w3.org/2001/04/xmlenc#sha256"/>
        <DigestValue>dGHX+JF65jgGUWf1DPFkWLeYQXVaoCLAZOqKclUlO9I=</DigestValue>
      </Reference>
      <Reference URI="/xl/drawings/drawing11.xml?ContentType=application/vnd.openxmlformats-officedocument.drawing+xml">
        <DigestMethod Algorithm="http://www.w3.org/2001/04/xmlenc#sha256"/>
        <DigestValue>LnUzvIs6tK1iA2DzFRmr0z/y5wm0Z1gt9lstOn8RQCk=</DigestValue>
      </Reference>
      <Reference URI="/xl/drawings/drawing12.xml?ContentType=application/vnd.openxmlformats-officedocument.drawing+xml">
        <DigestMethod Algorithm="http://www.w3.org/2001/04/xmlenc#sha256"/>
        <DigestValue>t3ZOXk+hkdW2wUlzf0o5Xii320COVpMIl7wiHcOkOYc=</DigestValue>
      </Reference>
      <Reference URI="/xl/drawings/drawing13.xml?ContentType=application/vnd.openxmlformats-officedocument.drawing+xml">
        <DigestMethod Algorithm="http://www.w3.org/2001/04/xmlenc#sha256"/>
        <DigestValue>lgWnTqi7vxOeBagzZ3wsV1mkm7gyHUnXDz5fiZogyl8=</DigestValue>
      </Reference>
      <Reference URI="/xl/drawings/drawing14.xml?ContentType=application/vnd.openxmlformats-officedocument.drawing+xml">
        <DigestMethod Algorithm="http://www.w3.org/2001/04/xmlenc#sha256"/>
        <DigestValue>IIv90Nf7xX86TvxqHUyka6bKYqe4Do4gWIr3hqZRu9k=</DigestValue>
      </Reference>
      <Reference URI="/xl/drawings/drawing15.xml?ContentType=application/vnd.openxmlformats-officedocument.drawing+xml">
        <DigestMethod Algorithm="http://www.w3.org/2001/04/xmlenc#sha256"/>
        <DigestValue>0c81yMOo8fqDdwuFriULgDshK/Y0KV2bV23YP8FD/aY=</DigestValue>
      </Reference>
      <Reference URI="/xl/drawings/drawing16.xml?ContentType=application/vnd.openxmlformats-officedocument.drawing+xml">
        <DigestMethod Algorithm="http://www.w3.org/2001/04/xmlenc#sha256"/>
        <DigestValue>kPKp/knDsKkCxqhtsX7fWWLIvXKOREx0GnM+darRzeA=</DigestValue>
      </Reference>
      <Reference URI="/xl/drawings/drawing17.xml?ContentType=application/vnd.openxmlformats-officedocument.drawing+xml">
        <DigestMethod Algorithm="http://www.w3.org/2001/04/xmlenc#sha256"/>
        <DigestValue>MqV7y3GdWRw+oE7OgxnVLobZbRtMx8vZtQgyWBhgdfc=</DigestValue>
      </Reference>
      <Reference URI="/xl/drawings/drawing18.xml?ContentType=application/vnd.openxmlformats-officedocument.drawing+xml">
        <DigestMethod Algorithm="http://www.w3.org/2001/04/xmlenc#sha256"/>
        <DigestValue>s+m4rE4+qAzX79MlhFDNLbJE42m7KkfFX4dDhJJEQd4=</DigestValue>
      </Reference>
      <Reference URI="/xl/drawings/drawing19.xml?ContentType=application/vnd.openxmlformats-officedocument.drawing+xml">
        <DigestMethod Algorithm="http://www.w3.org/2001/04/xmlenc#sha256"/>
        <DigestValue>R+YSdwmIFc1/nOoPnILiupLjdsd4tLHYg4xXvy3mm70=</DigestValue>
      </Reference>
      <Reference URI="/xl/drawings/drawing2.xml?ContentType=application/vnd.openxmlformats-officedocument.drawing+xml">
        <DigestMethod Algorithm="http://www.w3.org/2001/04/xmlenc#sha256"/>
        <DigestValue>LBLUU0ldY6YvbBBbNo4sJmIw5BDi9ZbI3JHG9uK6f5w=</DigestValue>
      </Reference>
      <Reference URI="/xl/drawings/drawing20.xml?ContentType=application/vnd.openxmlformats-officedocument.drawing+xml">
        <DigestMethod Algorithm="http://www.w3.org/2001/04/xmlenc#sha256"/>
        <DigestValue>GjHSKJ8j6pGhpjpOiq9VdecPKwzX4PouCWRO92osm40=</DigestValue>
      </Reference>
      <Reference URI="/xl/drawings/drawing21.xml?ContentType=application/vnd.openxmlformats-officedocument.drawing+xml">
        <DigestMethod Algorithm="http://www.w3.org/2001/04/xmlenc#sha256"/>
        <DigestValue>C8sKgozN1zhW5rohWKFB0JSA4q7v/tyWv1zin4JbHhQ=</DigestValue>
      </Reference>
      <Reference URI="/xl/drawings/drawing22.xml?ContentType=application/vnd.openxmlformats-officedocument.drawing+xml">
        <DigestMethod Algorithm="http://www.w3.org/2001/04/xmlenc#sha256"/>
        <DigestValue>+0EINDGq92G4enu2zGzFQXP/LPp5REzUj36ZAfdM5No=</DigestValue>
      </Reference>
      <Reference URI="/xl/drawings/drawing23.xml?ContentType=application/vnd.openxmlformats-officedocument.drawing+xml">
        <DigestMethod Algorithm="http://www.w3.org/2001/04/xmlenc#sha256"/>
        <DigestValue>sMCz+1lXzABvJegud3or8aWUOz/2ff1ZIiDBbbF8jNU=</DigestValue>
      </Reference>
      <Reference URI="/xl/drawings/drawing24.xml?ContentType=application/vnd.openxmlformats-officedocument.drawing+xml">
        <DigestMethod Algorithm="http://www.w3.org/2001/04/xmlenc#sha256"/>
        <DigestValue>hNOLrgwTnjx/eXBQhmeUQhVtuDnct0a9vJMzhvmIMzk=</DigestValue>
      </Reference>
      <Reference URI="/xl/drawings/drawing3.xml?ContentType=application/vnd.openxmlformats-officedocument.drawing+xml">
        <DigestMethod Algorithm="http://www.w3.org/2001/04/xmlenc#sha256"/>
        <DigestValue>aMvR0N6E5g4QSqlpDhQq9Z1e450k1PAHiC4wVFhZkxQ=</DigestValue>
      </Reference>
      <Reference URI="/xl/drawings/drawing4.xml?ContentType=application/vnd.openxmlformats-officedocument.drawing+xml">
        <DigestMethod Algorithm="http://www.w3.org/2001/04/xmlenc#sha256"/>
        <DigestValue>/EUi0ZGi3qrZLFqqZ6P9LJeIdisIcfJTkaWiAOkZFdM=</DigestValue>
      </Reference>
      <Reference URI="/xl/drawings/drawing5.xml?ContentType=application/vnd.openxmlformats-officedocument.drawing+xml">
        <DigestMethod Algorithm="http://www.w3.org/2001/04/xmlenc#sha256"/>
        <DigestValue>WvjC6OpKZZYrftSLzB0+Q63DDcy+F/cI6DhNFXQqfgw=</DigestValue>
      </Reference>
      <Reference URI="/xl/drawings/drawing6.xml?ContentType=application/vnd.openxmlformats-officedocument.drawing+xml">
        <DigestMethod Algorithm="http://www.w3.org/2001/04/xmlenc#sha256"/>
        <DigestValue>TatxYRpXQdxzRXJGTe8meCkMujIXv37YQ+RoNr3aKVE=</DigestValue>
      </Reference>
      <Reference URI="/xl/drawings/drawing7.xml?ContentType=application/vnd.openxmlformats-officedocument.drawing+xml">
        <DigestMethod Algorithm="http://www.w3.org/2001/04/xmlenc#sha256"/>
        <DigestValue>T4Xqtk72QjZVr4pWrVP8ORG3ow39esRO9e9RTu72xHc=</DigestValue>
      </Reference>
      <Reference URI="/xl/drawings/drawing8.xml?ContentType=application/vnd.openxmlformats-officedocument.drawing+xml">
        <DigestMethod Algorithm="http://www.w3.org/2001/04/xmlenc#sha256"/>
        <DigestValue>cuaazYXO+RFOXY9GBzo1MlFZHQ6MZDbQWQ71Lmy8I+0=</DigestValue>
      </Reference>
      <Reference URI="/xl/drawings/drawing9.xml?ContentType=application/vnd.openxmlformats-officedocument.drawing+xml">
        <DigestMethod Algorithm="http://www.w3.org/2001/04/xmlenc#sha256"/>
        <DigestValue>4ux6J81dGz2d3CPbLRjiOGP5Pmafi7YO09vCr4+TMQI=</DigestValue>
      </Reference>
      <Reference URI="/xl/drawings/vmlDrawing1.vml?ContentType=application/vnd.openxmlformats-officedocument.vmlDrawing">
        <DigestMethod Algorithm="http://www.w3.org/2001/04/xmlenc#sha256"/>
        <DigestValue>/dn8PdOw/krZADhwytn1Bx6uSbJ1Swah0dTC+PfsZzU=</DigestValue>
      </Reference>
      <Reference URI="/xl/drawings/vmlDrawing10.vml?ContentType=application/vnd.openxmlformats-officedocument.vmlDrawing">
        <DigestMethod Algorithm="http://www.w3.org/2001/04/xmlenc#sha256"/>
        <DigestValue>UFxkMrRrEsMr7vUPITWQ/aO8rwxVwUGuWI9Ef9fGNeM=</DigestValue>
      </Reference>
      <Reference URI="/xl/drawings/vmlDrawing11.vml?ContentType=application/vnd.openxmlformats-officedocument.vmlDrawing">
        <DigestMethod Algorithm="http://www.w3.org/2001/04/xmlenc#sha256"/>
        <DigestValue>mZAfUXP+QWohxhWW9XKM5fMTe3F6LXzd1qo5UypQ+6k=</DigestValue>
      </Reference>
      <Reference URI="/xl/drawings/vmlDrawing12.vml?ContentType=application/vnd.openxmlformats-officedocument.vmlDrawing">
        <DigestMethod Algorithm="http://www.w3.org/2001/04/xmlenc#sha256"/>
        <DigestValue>hWf7nC9xd4N97cTnteAekKcLH0lome6nNBRbKd/pqY8=</DigestValue>
      </Reference>
      <Reference URI="/xl/drawings/vmlDrawing13.vml?ContentType=application/vnd.openxmlformats-officedocument.vmlDrawing">
        <DigestMethod Algorithm="http://www.w3.org/2001/04/xmlenc#sha256"/>
        <DigestValue>ojBrAgcsrmNleV5Nf0ZX5Lpul2BJmj7uG7Sbj2X4UDA=</DigestValue>
      </Reference>
      <Reference URI="/xl/drawings/vmlDrawing14.vml?ContentType=application/vnd.openxmlformats-officedocument.vmlDrawing">
        <DigestMethod Algorithm="http://www.w3.org/2001/04/xmlenc#sha256"/>
        <DigestValue>h09h0pVMkJFm1cAPjFaH+gDNrJsdCQz3NlVnhIhmRLw=</DigestValue>
      </Reference>
      <Reference URI="/xl/drawings/vmlDrawing15.vml?ContentType=application/vnd.openxmlformats-officedocument.vmlDrawing">
        <DigestMethod Algorithm="http://www.w3.org/2001/04/xmlenc#sha256"/>
        <DigestValue>8H6DMMo571Hg/BXGGb8H15D5XptYL73AAiKuKZraTWs=</DigestValue>
      </Reference>
      <Reference URI="/xl/drawings/vmlDrawing16.vml?ContentType=application/vnd.openxmlformats-officedocument.vmlDrawing">
        <DigestMethod Algorithm="http://www.w3.org/2001/04/xmlenc#sha256"/>
        <DigestValue>TPLdcJxHToy4uzv/qjX9mFLbVCUx87lOnaSTWwLKy14=</DigestValue>
      </Reference>
      <Reference URI="/xl/drawings/vmlDrawing17.vml?ContentType=application/vnd.openxmlformats-officedocument.vmlDrawing">
        <DigestMethod Algorithm="http://www.w3.org/2001/04/xmlenc#sha256"/>
        <DigestValue>ZcIH+2Q29KEnmSRVr4ckEajC3HvxwPUMw5mdmAIdE48=</DigestValue>
      </Reference>
      <Reference URI="/xl/drawings/vmlDrawing18.vml?ContentType=application/vnd.openxmlformats-officedocument.vmlDrawing">
        <DigestMethod Algorithm="http://www.w3.org/2001/04/xmlenc#sha256"/>
        <DigestValue>lISLVcwvh99mA1FDnT7SH1qNWJnLlmPS4IO72xHJ3qg=</DigestValue>
      </Reference>
      <Reference URI="/xl/drawings/vmlDrawing19.vml?ContentType=application/vnd.openxmlformats-officedocument.vmlDrawing">
        <DigestMethod Algorithm="http://www.w3.org/2001/04/xmlenc#sha256"/>
        <DigestValue>d76+t5BQ9wfXqWHH5G753NT4eBUuLKvzD+ScGTWsnLs=</DigestValue>
      </Reference>
      <Reference URI="/xl/drawings/vmlDrawing2.vml?ContentType=application/vnd.openxmlformats-officedocument.vmlDrawing">
        <DigestMethod Algorithm="http://www.w3.org/2001/04/xmlenc#sha256"/>
        <DigestValue>hxdIcjZlISgAQSmH48YywPku8x6GkMljPDKhchl9cwE=</DigestValue>
      </Reference>
      <Reference URI="/xl/drawings/vmlDrawing20.vml?ContentType=application/vnd.openxmlformats-officedocument.vmlDrawing">
        <DigestMethod Algorithm="http://www.w3.org/2001/04/xmlenc#sha256"/>
        <DigestValue>2hyzDEJABMu6or5pZNQev9Dfn1sL21qJ6OAxGsYgoXE=</DigestValue>
      </Reference>
      <Reference URI="/xl/drawings/vmlDrawing21.vml?ContentType=application/vnd.openxmlformats-officedocument.vmlDrawing">
        <DigestMethod Algorithm="http://www.w3.org/2001/04/xmlenc#sha256"/>
        <DigestValue>WBhMhiW9cW0JuJ3fiwTJb79PAx7DtLfng4vLbabqnj8=</DigestValue>
      </Reference>
      <Reference URI="/xl/drawings/vmlDrawing22.vml?ContentType=application/vnd.openxmlformats-officedocument.vmlDrawing">
        <DigestMethod Algorithm="http://www.w3.org/2001/04/xmlenc#sha256"/>
        <DigestValue>pbMUkY7kMLDdpZdD/rNu8LS7MeJIi3rp/Owsm1Xj2CU=</DigestValue>
      </Reference>
      <Reference URI="/xl/drawings/vmlDrawing23.vml?ContentType=application/vnd.openxmlformats-officedocument.vmlDrawing">
        <DigestMethod Algorithm="http://www.w3.org/2001/04/xmlenc#sha256"/>
        <DigestValue>6Tsv5oEmMaj0tlHxK9/IH0fdeyZARvmBJFy7PSaxHcE=</DigestValue>
      </Reference>
      <Reference URI="/xl/drawings/vmlDrawing24.vml?ContentType=application/vnd.openxmlformats-officedocument.vmlDrawing">
        <DigestMethod Algorithm="http://www.w3.org/2001/04/xmlenc#sha256"/>
        <DigestValue>B0yGbqkxLSlpF5A9Djil8cUbjvkb4nVP/N3xGhy6KHw=</DigestValue>
      </Reference>
      <Reference URI="/xl/drawings/vmlDrawing3.vml?ContentType=application/vnd.openxmlformats-officedocument.vmlDrawing">
        <DigestMethod Algorithm="http://www.w3.org/2001/04/xmlenc#sha256"/>
        <DigestValue>uaQ+gt4g3YhLWbshUSlkUJp4TShvXUq6RC3m0bv7lG4=</DigestValue>
      </Reference>
      <Reference URI="/xl/drawings/vmlDrawing4.vml?ContentType=application/vnd.openxmlformats-officedocument.vmlDrawing">
        <DigestMethod Algorithm="http://www.w3.org/2001/04/xmlenc#sha256"/>
        <DigestValue>KUHKb1cbJDDWmGS5J/rOcRboGQ4LB90IEk/FoeRIwUM=</DigestValue>
      </Reference>
      <Reference URI="/xl/drawings/vmlDrawing5.vml?ContentType=application/vnd.openxmlformats-officedocument.vmlDrawing">
        <DigestMethod Algorithm="http://www.w3.org/2001/04/xmlenc#sha256"/>
        <DigestValue>lqRBjN77GMXy/hXYKVBZ9q1Vg2TzO7bLjcGQlRCsn7E=</DigestValue>
      </Reference>
      <Reference URI="/xl/drawings/vmlDrawing6.vml?ContentType=application/vnd.openxmlformats-officedocument.vmlDrawing">
        <DigestMethod Algorithm="http://www.w3.org/2001/04/xmlenc#sha256"/>
        <DigestValue>IwTi0fLIE1H9rJVabWHJlo+ioTwjhqOrCHsu+j5Krgc=</DigestValue>
      </Reference>
      <Reference URI="/xl/drawings/vmlDrawing7.vml?ContentType=application/vnd.openxmlformats-officedocument.vmlDrawing">
        <DigestMethod Algorithm="http://www.w3.org/2001/04/xmlenc#sha256"/>
        <DigestValue>jI20araUpp38Yez3Jb8oHaXjSYWYjbbtL5jRn6QTAhs=</DigestValue>
      </Reference>
      <Reference URI="/xl/drawings/vmlDrawing8.vml?ContentType=application/vnd.openxmlformats-officedocument.vmlDrawing">
        <DigestMethod Algorithm="http://www.w3.org/2001/04/xmlenc#sha256"/>
        <DigestValue>+I2D8iMK14jVhR/JMLswCqVkqsvd8MEItmqBqnNjuYY=</DigestValue>
      </Reference>
      <Reference URI="/xl/drawings/vmlDrawing9.vml?ContentType=application/vnd.openxmlformats-officedocument.vmlDrawing">
        <DigestMethod Algorithm="http://www.w3.org/2001/04/xmlenc#sha256"/>
        <DigestValue>4JAgg1rqwmVZJOvy+/bUeidZQRASl7zBTTvyN2TFJ3o=</DigestValue>
      </Reference>
      <Reference URI="/xl/embeddings/Microsoft_Word_97_-_2003_Document.doc?ContentType=application/msword">
        <DigestMethod Algorithm="http://www.w3.org/2001/04/xmlenc#sha256"/>
        <DigestValue>z8FaQ/aPFdbFAwgk0buDn3O3qPYhcBcnzQ0hK5cwWhc=</DigestValue>
      </Reference>
      <Reference URI="/xl/embeddings/Microsoft_Word_97_-_2003_Document1.doc?ContentType=application/msword">
        <DigestMethod Algorithm="http://www.w3.org/2001/04/xmlenc#sha256"/>
        <DigestValue>cZ4TUfl07SSZUu7OgZx9IrF7VVpoaHSoeejK24KTvzQ=</DigestValue>
      </Reference>
      <Reference URI="/xl/embeddings/oleObject1.bin?ContentType=application/vnd.openxmlformats-officedocument.oleObject">
        <DigestMethod Algorithm="http://www.w3.org/2001/04/xmlenc#sha256"/>
        <DigestValue>Qsh60IHOw0yTOAeaLhi7hplkW8Je/SzZ5vfLfaIQ6pU=</DigestValue>
      </Reference>
      <Reference URI="/xl/embeddings/oleObject10.bin?ContentType=application/vnd.openxmlformats-officedocument.oleObject">
        <DigestMethod Algorithm="http://www.w3.org/2001/04/xmlenc#sha256"/>
        <DigestValue>Qsh60IHOw0yTOAeaLhi7hplkW8Je/SzZ5vfLfaIQ6pU=</DigestValue>
      </Reference>
      <Reference URI="/xl/embeddings/oleObject11.bin?ContentType=application/vnd.openxmlformats-officedocument.oleObject">
        <DigestMethod Algorithm="http://www.w3.org/2001/04/xmlenc#sha256"/>
        <DigestValue>Qsh60IHOw0yTOAeaLhi7hplkW8Je/SzZ5vfLfaIQ6pU=</DigestValue>
      </Reference>
      <Reference URI="/xl/embeddings/oleObject12.bin?ContentType=application/vnd.openxmlformats-officedocument.oleObject">
        <DigestMethod Algorithm="http://www.w3.org/2001/04/xmlenc#sha256"/>
        <DigestValue>Qsh60IHOw0yTOAeaLhi7hplkW8Je/SzZ5vfLfaIQ6pU=</DigestValue>
      </Reference>
      <Reference URI="/xl/embeddings/oleObject13.bin?ContentType=application/vnd.openxmlformats-officedocument.oleObject">
        <DigestMethod Algorithm="http://www.w3.org/2001/04/xmlenc#sha256"/>
        <DigestValue>Qsh60IHOw0yTOAeaLhi7hplkW8Je/SzZ5vfLfaIQ6pU=</DigestValue>
      </Reference>
      <Reference URI="/xl/embeddings/oleObject14.bin?ContentType=application/vnd.openxmlformats-officedocument.oleObject">
        <DigestMethod Algorithm="http://www.w3.org/2001/04/xmlenc#sha256"/>
        <DigestValue>Qsh60IHOw0yTOAeaLhi7hplkW8Je/SzZ5vfLfaIQ6pU=</DigestValue>
      </Reference>
      <Reference URI="/xl/embeddings/oleObject15.bin?ContentType=application/vnd.openxmlformats-officedocument.oleObject">
        <DigestMethod Algorithm="http://www.w3.org/2001/04/xmlenc#sha256"/>
        <DigestValue>Qsh60IHOw0yTOAeaLhi7hplkW8Je/SzZ5vfLfaIQ6pU=</DigestValue>
      </Reference>
      <Reference URI="/xl/embeddings/oleObject16.bin?ContentType=application/vnd.openxmlformats-officedocument.oleObject">
        <DigestMethod Algorithm="http://www.w3.org/2001/04/xmlenc#sha256"/>
        <DigestValue>Qsh60IHOw0yTOAeaLhi7hplkW8Je/SzZ5vfLfaIQ6pU=</DigestValue>
      </Reference>
      <Reference URI="/xl/embeddings/oleObject17.bin?ContentType=application/vnd.openxmlformats-officedocument.oleObject">
        <DigestMethod Algorithm="http://www.w3.org/2001/04/xmlenc#sha256"/>
        <DigestValue>Qsh60IHOw0yTOAeaLhi7hplkW8Je/SzZ5vfLfaIQ6pU=</DigestValue>
      </Reference>
      <Reference URI="/xl/embeddings/oleObject18.bin?ContentType=application/vnd.openxmlformats-officedocument.oleObject">
        <DigestMethod Algorithm="http://www.w3.org/2001/04/xmlenc#sha256"/>
        <DigestValue>Qsh60IHOw0yTOAeaLhi7hplkW8Je/SzZ5vfLfaIQ6pU=</DigestValue>
      </Reference>
      <Reference URI="/xl/embeddings/oleObject19.bin?ContentType=application/vnd.openxmlformats-officedocument.oleObject">
        <DigestMethod Algorithm="http://www.w3.org/2001/04/xmlenc#sha256"/>
        <DigestValue>Qsh60IHOw0yTOAeaLhi7hplkW8Je/SzZ5vfLfaIQ6pU=</DigestValue>
      </Reference>
      <Reference URI="/xl/embeddings/oleObject2.bin?ContentType=application/vnd.openxmlformats-officedocument.oleObject">
        <DigestMethod Algorithm="http://www.w3.org/2001/04/xmlenc#sha256"/>
        <DigestValue>Qsh60IHOw0yTOAeaLhi7hplkW8Je/SzZ5vfLfaIQ6pU=</DigestValue>
      </Reference>
      <Reference URI="/xl/embeddings/oleObject20.bin?ContentType=application/vnd.openxmlformats-officedocument.oleObject">
        <DigestMethod Algorithm="http://www.w3.org/2001/04/xmlenc#sha256"/>
        <DigestValue>Qsh60IHOw0yTOAeaLhi7hplkW8Je/SzZ5vfLfaIQ6pU=</DigestValue>
      </Reference>
      <Reference URI="/xl/embeddings/oleObject21.bin?ContentType=application/vnd.openxmlformats-officedocument.oleObject">
        <DigestMethod Algorithm="http://www.w3.org/2001/04/xmlenc#sha256"/>
        <DigestValue>Qsh60IHOw0yTOAeaLhi7hplkW8Je/SzZ5vfLfaIQ6pU=</DigestValue>
      </Reference>
      <Reference URI="/xl/embeddings/oleObject22.bin?ContentType=application/vnd.openxmlformats-officedocument.oleObject">
        <DigestMethod Algorithm="http://www.w3.org/2001/04/xmlenc#sha256"/>
        <DigestValue>Qsh60IHOw0yTOAeaLhi7hplkW8Je/SzZ5vfLfaIQ6pU=</DigestValue>
      </Reference>
      <Reference URI="/xl/embeddings/oleObject23.bin?ContentType=application/vnd.openxmlformats-officedocument.oleObject">
        <DigestMethod Algorithm="http://www.w3.org/2001/04/xmlenc#sha256"/>
        <DigestValue>Qsh60IHOw0yTOAeaLhi7hplkW8Je/SzZ5vfLfaIQ6pU=</DigestValue>
      </Reference>
      <Reference URI="/xl/embeddings/oleObject24.bin?ContentType=application/vnd.openxmlformats-officedocument.oleObject">
        <DigestMethod Algorithm="http://www.w3.org/2001/04/xmlenc#sha256"/>
        <DigestValue>Qsh60IHOw0yTOAeaLhi7hplkW8Je/SzZ5vfLfaIQ6pU=</DigestValue>
      </Reference>
      <Reference URI="/xl/embeddings/oleObject25.bin?ContentType=application/vnd.openxmlformats-officedocument.oleObject">
        <DigestMethod Algorithm="http://www.w3.org/2001/04/xmlenc#sha256"/>
        <DigestValue>Qsh60IHOw0yTOAeaLhi7hplkW8Je/SzZ5vfLfaIQ6pU=</DigestValue>
      </Reference>
      <Reference URI="/xl/embeddings/oleObject26.bin?ContentType=application/vnd.openxmlformats-officedocument.oleObject">
        <DigestMethod Algorithm="http://www.w3.org/2001/04/xmlenc#sha256"/>
        <DigestValue>Qsh60IHOw0yTOAeaLhi7hplkW8Je/SzZ5vfLfaIQ6pU=</DigestValue>
      </Reference>
      <Reference URI="/xl/embeddings/oleObject27.bin?ContentType=application/vnd.openxmlformats-officedocument.oleObject">
        <DigestMethod Algorithm="http://www.w3.org/2001/04/xmlenc#sha256"/>
        <DigestValue>Qsh60IHOw0yTOAeaLhi7hplkW8Je/SzZ5vfLfaIQ6pU=</DigestValue>
      </Reference>
      <Reference URI="/xl/embeddings/oleObject28.bin?ContentType=application/vnd.openxmlformats-officedocument.oleObject">
        <DigestMethod Algorithm="http://www.w3.org/2001/04/xmlenc#sha256"/>
        <DigestValue>Qsh60IHOw0yTOAeaLhi7hplkW8Je/SzZ5vfLfaIQ6pU=</DigestValue>
      </Reference>
      <Reference URI="/xl/embeddings/oleObject29.bin?ContentType=application/vnd.openxmlformats-officedocument.oleObject">
        <DigestMethod Algorithm="http://www.w3.org/2001/04/xmlenc#sha256"/>
        <DigestValue>Qsh60IHOw0yTOAeaLhi7hplkW8Je/SzZ5vfLfaIQ6pU=</DigestValue>
      </Reference>
      <Reference URI="/xl/embeddings/oleObject3.bin?ContentType=application/vnd.openxmlformats-officedocument.oleObject">
        <DigestMethod Algorithm="http://www.w3.org/2001/04/xmlenc#sha256"/>
        <DigestValue>Qsh60IHOw0yTOAeaLhi7hplkW8Je/SzZ5vfLfaIQ6pU=</DigestValue>
      </Reference>
      <Reference URI="/xl/embeddings/oleObject30.bin?ContentType=application/vnd.openxmlformats-officedocument.oleObject">
        <DigestMethod Algorithm="http://www.w3.org/2001/04/xmlenc#sha256"/>
        <DigestValue>Qsh60IHOw0yTOAeaLhi7hplkW8Je/SzZ5vfLfaIQ6pU=</DigestValue>
      </Reference>
      <Reference URI="/xl/embeddings/oleObject31.bin?ContentType=application/vnd.openxmlformats-officedocument.oleObject">
        <DigestMethod Algorithm="http://www.w3.org/2001/04/xmlenc#sha256"/>
        <DigestValue>Qsh60IHOw0yTOAeaLhi7hplkW8Je/SzZ5vfLfaIQ6pU=</DigestValue>
      </Reference>
      <Reference URI="/xl/embeddings/oleObject32.bin?ContentType=application/vnd.openxmlformats-officedocument.oleObject">
        <DigestMethod Algorithm="http://www.w3.org/2001/04/xmlenc#sha256"/>
        <DigestValue>Doqk/MDwB44XrrCoHO9RIa1RVG3pHs0QjjmcC049cJY=</DigestValue>
      </Reference>
      <Reference URI="/xl/embeddings/oleObject33.bin?ContentType=application/vnd.openxmlformats-officedocument.oleObject">
        <DigestMethod Algorithm="http://www.w3.org/2001/04/xmlenc#sha256"/>
        <DigestValue>Doqk/MDwB44XrrCoHO9RIa1RVG3pHs0QjjmcC049cJY=</DigestValue>
      </Reference>
      <Reference URI="/xl/embeddings/oleObject34.bin?ContentType=application/vnd.openxmlformats-officedocument.oleObject">
        <DigestMethod Algorithm="http://www.w3.org/2001/04/xmlenc#sha256"/>
        <DigestValue>Qsh60IHOw0yTOAeaLhi7hplkW8Je/SzZ5vfLfaIQ6pU=</DigestValue>
      </Reference>
      <Reference URI="/xl/embeddings/oleObject35.bin?ContentType=application/vnd.openxmlformats-officedocument.oleObject">
        <DigestMethod Algorithm="http://www.w3.org/2001/04/xmlenc#sha256"/>
        <DigestValue>Qsh60IHOw0yTOAeaLhi7hplkW8Je/SzZ5vfLfaIQ6pU=</DigestValue>
      </Reference>
      <Reference URI="/xl/embeddings/oleObject4.bin?ContentType=application/vnd.openxmlformats-officedocument.oleObject">
        <DigestMethod Algorithm="http://www.w3.org/2001/04/xmlenc#sha256"/>
        <DigestValue>Qsh60IHOw0yTOAeaLhi7hplkW8Je/SzZ5vfLfaIQ6pU=</DigestValue>
      </Reference>
      <Reference URI="/xl/embeddings/oleObject5.bin?ContentType=application/vnd.openxmlformats-officedocument.oleObject">
        <DigestMethod Algorithm="http://www.w3.org/2001/04/xmlenc#sha256"/>
        <DigestValue>Qsh60IHOw0yTOAeaLhi7hplkW8Je/SzZ5vfLfaIQ6pU=</DigestValue>
      </Reference>
      <Reference URI="/xl/embeddings/oleObject6.bin?ContentType=application/vnd.openxmlformats-officedocument.oleObject">
        <DigestMethod Algorithm="http://www.w3.org/2001/04/xmlenc#sha256"/>
        <DigestValue>Qsh60IHOw0yTOAeaLhi7hplkW8Je/SzZ5vfLfaIQ6pU=</DigestValue>
      </Reference>
      <Reference URI="/xl/embeddings/oleObject7.bin?ContentType=application/vnd.openxmlformats-officedocument.oleObject">
        <DigestMethod Algorithm="http://www.w3.org/2001/04/xmlenc#sha256"/>
        <DigestValue>w1dfsefXn4SZqPgOn+aq4OgAFAu/r7BIhmTctLdwxDQ=</DigestValue>
      </Reference>
      <Reference URI="/xl/embeddings/oleObject8.bin?ContentType=application/vnd.openxmlformats-officedocument.oleObject">
        <DigestMethod Algorithm="http://www.w3.org/2001/04/xmlenc#sha256"/>
        <DigestValue>Qsh60IHOw0yTOAeaLhi7hplkW8Je/SzZ5vfLfaIQ6pU=</DigestValue>
      </Reference>
      <Reference URI="/xl/embeddings/oleObject9.bin?ContentType=application/vnd.openxmlformats-officedocument.oleObject">
        <DigestMethod Algorithm="http://www.w3.org/2001/04/xmlenc#sha256"/>
        <DigestValue>Qsh60IHOw0yTOAeaLhi7hplkW8Je/SzZ5vfLfaIQ6pU=</DigestValue>
      </Reference>
      <Reference URI="/xl/media/image1.png?ContentType=image/png">
        <DigestMethod Algorithm="http://www.w3.org/2001/04/xmlenc#sha256"/>
        <DigestValue>Ae0xDMgYRB5ipABS9MouYA2cHbHns7xr2yg9ma94SQ4=</DigestValue>
      </Reference>
      <Reference URI="/xl/media/image2.png?ContentType=image/png">
        <DigestMethod Algorithm="http://www.w3.org/2001/04/xmlenc#sha256"/>
        <DigestValue>9+QtdzEND5A0xj9rRslBnU47X2TQj/DQEDlSnbeQ+fY=</DigestValue>
      </Reference>
      <Reference URI="/xl/media/image3.emf?ContentType=image/x-emf">
        <DigestMethod Algorithm="http://www.w3.org/2001/04/xmlenc#sha256"/>
        <DigestValue>Ge4ODgByfxfehkkc/tqiYTq82/DMDg+i7HNDWZxGxpg=</DigestValue>
      </Reference>
      <Reference URI="/xl/media/image4.emf?ContentType=image/x-emf">
        <DigestMethod Algorithm="http://www.w3.org/2001/04/xmlenc#sha256"/>
        <DigestValue>t1cfGzobSi73d5gJnAvkCidWME5anBBvnCpXrOcaR1I=</DigestValue>
      </Reference>
      <Reference URI="/xl/media/image5.emf?ContentType=image/x-emf">
        <DigestMethod Algorithm="http://www.w3.org/2001/04/xmlenc#sha256"/>
        <DigestValue>MFVe2phw+K5X1cyYrmWjdH7s+BUKU2uL12ONsaOblIE=</DigestValue>
      </Reference>
      <Reference URI="/xl/media/image6.emf?ContentType=image/x-emf">
        <DigestMethod Algorithm="http://www.w3.org/2001/04/xmlenc#sha256"/>
        <DigestValue>/zeBFpYsznJz8dGObwTqd8M3mcI0Jv1NiOtJW6btYCs=</DigestValue>
      </Reference>
      <Reference URI="/xl/media/image7.emf?ContentType=image/x-emf">
        <DigestMethod Algorithm="http://www.w3.org/2001/04/xmlenc#sha256"/>
        <DigestValue>YVhSR3bD7N7wpUtclV+ozrV7G+TZLx+JYNZdylW0ndA=</DigestValue>
      </Reference>
      <Reference URI="/xl/media/image8.emf?ContentType=image/x-emf">
        <DigestMethod Algorithm="http://www.w3.org/2001/04/xmlenc#sha256"/>
        <DigestValue>6zAn8mcMWBEIJwgFMZiF9eGCH4w+PbwW3pyzcMgWnWM=</DigestValue>
      </Reference>
      <Reference URI="/xl/media/image9.png?ContentType=image/png">
        <DigestMethod Algorithm="http://www.w3.org/2001/04/xmlenc#sha256"/>
        <DigestValue>kMrd8o7ZSW6Xk3GVyWNsJVRjPavE4gkwmyVrYashHlc=</DigestValue>
      </Reference>
      <Reference URI="/xl/printerSettings/printerSettings1.bin?ContentType=application/vnd.openxmlformats-officedocument.spreadsheetml.printerSettings">
        <DigestMethod Algorithm="http://www.w3.org/2001/04/xmlenc#sha256"/>
        <DigestValue>hjPqx7ha/PwSuNgL1wnKBol+5GrzzGz6rpvdnOxPVpU=</DigestValue>
      </Reference>
      <Reference URI="/xl/printerSettings/printerSettings10.bin?ContentType=application/vnd.openxmlformats-officedocument.spreadsheetml.printerSettings">
        <DigestMethod Algorithm="http://www.w3.org/2001/04/xmlenc#sha256"/>
        <DigestValue>HT7UMhXCEn68TL42TMfSG4WItp99lB+DZ/elTQlVhIk=</DigestValue>
      </Reference>
      <Reference URI="/xl/printerSettings/printerSettings11.bin?ContentType=application/vnd.openxmlformats-officedocument.spreadsheetml.printerSettings">
        <DigestMethod Algorithm="http://www.w3.org/2001/04/xmlenc#sha256"/>
        <DigestValue>VSZwHspViigsFH6rWOUw5wqrXoKzcOG3SJjo81Xs8ak=</DigestValue>
      </Reference>
      <Reference URI="/xl/printerSettings/printerSettings12.bin?ContentType=application/vnd.openxmlformats-officedocument.spreadsheetml.printerSettings">
        <DigestMethod Algorithm="http://www.w3.org/2001/04/xmlenc#sha256"/>
        <DigestValue>HT7UMhXCEn68TL42TMfSG4WItp99lB+DZ/elTQlVhIk=</DigestValue>
      </Reference>
      <Reference URI="/xl/printerSettings/printerSettings13.bin?ContentType=application/vnd.openxmlformats-officedocument.spreadsheetml.printerSettings">
        <DigestMethod Algorithm="http://www.w3.org/2001/04/xmlenc#sha256"/>
        <DigestValue>hjPqx7ha/PwSuNgL1wnKBol+5GrzzGz6rpvdnOxPVpU=</DigestValue>
      </Reference>
      <Reference URI="/xl/printerSettings/printerSettings14.bin?ContentType=application/vnd.openxmlformats-officedocument.spreadsheetml.printerSettings">
        <DigestMethod Algorithm="http://www.w3.org/2001/04/xmlenc#sha256"/>
        <DigestValue>hjPqx7ha/PwSuNgL1wnKBol+5GrzzGz6rpvdnOxPVpU=</DigestValue>
      </Reference>
      <Reference URI="/xl/printerSettings/printerSettings15.bin?ContentType=application/vnd.openxmlformats-officedocument.spreadsheetml.printerSettings">
        <DigestMethod Algorithm="http://www.w3.org/2001/04/xmlenc#sha256"/>
        <DigestValue>9ALykz007rXshrmzQIBjcc9b9wlKPG/ccKl67twZpx8=</DigestValue>
      </Reference>
      <Reference URI="/xl/printerSettings/printerSettings16.bin?ContentType=application/vnd.openxmlformats-officedocument.spreadsheetml.printerSettings">
        <DigestMethod Algorithm="http://www.w3.org/2001/04/xmlenc#sha256"/>
        <DigestValue>9ALykz007rXshrmzQIBjcc9b9wlKPG/ccKl67twZpx8=</DigestValue>
      </Reference>
      <Reference URI="/xl/printerSettings/printerSettings17.bin?ContentType=application/vnd.openxmlformats-officedocument.spreadsheetml.printerSettings">
        <DigestMethod Algorithm="http://www.w3.org/2001/04/xmlenc#sha256"/>
        <DigestValue>VSZwHspViigsFH6rWOUw5wqrXoKzcOG3SJjo81Xs8ak=</DigestValue>
      </Reference>
      <Reference URI="/xl/printerSettings/printerSettings18.bin?ContentType=application/vnd.openxmlformats-officedocument.spreadsheetml.printerSettings">
        <DigestMethod Algorithm="http://www.w3.org/2001/04/xmlenc#sha256"/>
        <DigestValue>9ALykz007rXshrmzQIBjcc9b9wlKPG/ccKl67twZpx8=</DigestValue>
      </Reference>
      <Reference URI="/xl/printerSettings/printerSettings19.bin?ContentType=application/vnd.openxmlformats-officedocument.spreadsheetml.printerSettings">
        <DigestMethod Algorithm="http://www.w3.org/2001/04/xmlenc#sha256"/>
        <DigestValue>hjPqx7ha/PwSuNgL1wnKBol+5GrzzGz6rpvdnOxPVpU=</DigestValue>
      </Reference>
      <Reference URI="/xl/printerSettings/printerSettings2.bin?ContentType=application/vnd.openxmlformats-officedocument.spreadsheetml.printerSettings">
        <DigestMethod Algorithm="http://www.w3.org/2001/04/xmlenc#sha256"/>
        <DigestValue>9ALykz007rXshrmzQIBjcc9b9wlKPG/ccKl67twZpx8=</DigestValue>
      </Reference>
      <Reference URI="/xl/printerSettings/printerSettings20.bin?ContentType=application/vnd.openxmlformats-officedocument.spreadsheetml.printerSettings">
        <DigestMethod Algorithm="http://www.w3.org/2001/04/xmlenc#sha256"/>
        <DigestValue>9ALykz007rXshrmzQIBjcc9b9wlKPG/ccKl67twZpx8=</DigestValue>
      </Reference>
      <Reference URI="/xl/printerSettings/printerSettings21.bin?ContentType=application/vnd.openxmlformats-officedocument.spreadsheetml.printerSettings">
        <DigestMethod Algorithm="http://www.w3.org/2001/04/xmlenc#sha256"/>
        <DigestValue>5YgnZ93avyZ2000hVBvzoSLT3lEh9PTc6MpUWD42IQg=</DigestValue>
      </Reference>
      <Reference URI="/xl/printerSettings/printerSettings22.bin?ContentType=application/vnd.openxmlformats-officedocument.spreadsheetml.printerSettings">
        <DigestMethod Algorithm="http://www.w3.org/2001/04/xmlenc#sha256"/>
        <DigestValue>hjPqx7ha/PwSuNgL1wnKBol+5GrzzGz6rpvdnOxPVpU=</DigestValue>
      </Reference>
      <Reference URI="/xl/printerSettings/printerSettings23.bin?ContentType=application/vnd.openxmlformats-officedocument.spreadsheetml.printerSettings">
        <DigestMethod Algorithm="http://www.w3.org/2001/04/xmlenc#sha256"/>
        <DigestValue>hjPqx7ha/PwSuNgL1wnKBol+5GrzzGz6rpvdnOxPVpU=</DigestValue>
      </Reference>
      <Reference URI="/xl/printerSettings/printerSettings24.bin?ContentType=application/vnd.openxmlformats-officedocument.spreadsheetml.printerSettings">
        <DigestMethod Algorithm="http://www.w3.org/2001/04/xmlenc#sha256"/>
        <DigestValue>9ALykz007rXshrmzQIBjcc9b9wlKPG/ccKl67twZpx8=</DigestValue>
      </Reference>
      <Reference URI="/xl/printerSettings/printerSettings3.bin?ContentType=application/vnd.openxmlformats-officedocument.spreadsheetml.printerSettings">
        <DigestMethod Algorithm="http://www.w3.org/2001/04/xmlenc#sha256"/>
        <DigestValue>VSZwHspViigsFH6rWOUw5wqrXoKzcOG3SJjo81Xs8ak=</DigestValue>
      </Reference>
      <Reference URI="/xl/printerSettings/printerSettings4.bin?ContentType=application/vnd.openxmlformats-officedocument.spreadsheetml.printerSettings">
        <DigestMethod Algorithm="http://www.w3.org/2001/04/xmlenc#sha256"/>
        <DigestValue>VHmfztm6pdzxIqDwoxB7Kq0C5SDQJ8yKF6ngStN1Iis=</DigestValue>
      </Reference>
      <Reference URI="/xl/printerSettings/printerSettings5.bin?ContentType=application/vnd.openxmlformats-officedocument.spreadsheetml.printerSettings">
        <DigestMethod Algorithm="http://www.w3.org/2001/04/xmlenc#sha256"/>
        <DigestValue>VSZwHspViigsFH6rWOUw5wqrXoKzcOG3SJjo81Xs8ak=</DigestValue>
      </Reference>
      <Reference URI="/xl/printerSettings/printerSettings6.bin?ContentType=application/vnd.openxmlformats-officedocument.spreadsheetml.printerSettings">
        <DigestMethod Algorithm="http://www.w3.org/2001/04/xmlenc#sha256"/>
        <DigestValue>hjPqx7ha/PwSuNgL1wnKBol+5GrzzGz6rpvdnOxPVpU=</DigestValue>
      </Reference>
      <Reference URI="/xl/printerSettings/printerSettings7.bin?ContentType=application/vnd.openxmlformats-officedocument.spreadsheetml.printerSettings">
        <DigestMethod Algorithm="http://www.w3.org/2001/04/xmlenc#sha256"/>
        <DigestValue>hjPqx7ha/PwSuNgL1wnKBol+5GrzzGz6rpvdnOxPVpU=</DigestValue>
      </Reference>
      <Reference URI="/xl/printerSettings/printerSettings8.bin?ContentType=application/vnd.openxmlformats-officedocument.spreadsheetml.printerSettings">
        <DigestMethod Algorithm="http://www.w3.org/2001/04/xmlenc#sha256"/>
        <DigestValue>VSZwHspViigsFH6rWOUw5wqrXoKzcOG3SJjo81Xs8ak=</DigestValue>
      </Reference>
      <Reference URI="/xl/printerSettings/printerSettings9.bin?ContentType=application/vnd.openxmlformats-officedocument.spreadsheetml.printerSettings">
        <DigestMethod Algorithm="http://www.w3.org/2001/04/xmlenc#sha256"/>
        <DigestValue>HT7UMhXCEn68TL42TMfSG4WItp99lB+DZ/elTQlVhIk=</DigestValue>
      </Reference>
      <Reference URI="/xl/sharedStrings.xml?ContentType=application/vnd.openxmlformats-officedocument.spreadsheetml.sharedStrings+xml">
        <DigestMethod Algorithm="http://www.w3.org/2001/04/xmlenc#sha256"/>
        <DigestValue>o6VVlAGit8g90bAkmN0zWOJH/w+Lqza0mDqmxk8K13I=</DigestValue>
      </Reference>
      <Reference URI="/xl/styles.xml?ContentType=application/vnd.openxmlformats-officedocument.spreadsheetml.styles+xml">
        <DigestMethod Algorithm="http://www.w3.org/2001/04/xmlenc#sha256"/>
        <DigestValue>qjLExJfDyCLh+6rUu5b60xVGNRWFtp9f5MWpDfnQAL4=</DigestValue>
      </Reference>
      <Reference URI="/xl/theme/theme1.xml?ContentType=application/vnd.openxmlformats-officedocument.theme+xml">
        <DigestMethod Algorithm="http://www.w3.org/2001/04/xmlenc#sha256"/>
        <DigestValue>NImvtfL/hxUR8VT+LR1j8/lMxViiKDVSiS4q5UWfH00=</DigestValue>
      </Reference>
      <Reference URI="/xl/workbook.xml?ContentType=application/vnd.openxmlformats-officedocument.spreadsheetml.sheet.main+xml">
        <DigestMethod Algorithm="http://www.w3.org/2001/04/xmlenc#sha256"/>
        <DigestValue>TFCkdMenQJXpwXK5/qAfFeZe8z1F9le/1nVl4vdqG/A=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Xs0xZ93OoN58r+Ic/AWOu2BmI5fvnMUfy29bk5TDtRU=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7CUSo8GOjf8dEpathzSxwisBfiRJfIekkcj5paUC11w=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I4QWdIXldmy5hTdZ5iabltm+czB57YLGU9MaCS9f7AE=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Ic1xCEQNWrdsbh0TFheeFr89d3K1xmV6JP8ckDU6qGk=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2AEnPFUjXFMGReDR7R2eAOHeUezk27jvM8BDIOU4WXI=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cDEEulkZYrnklHel3AkwlFexhOk1Vv7NVrIwle+FLao=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W/l2dkcEuCiC0VYROrnINmxrzVhgTfosSCpP5FDWprs=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KazjENfMOzqTfMwBjG9aq3gP7eDT0Wiapcg7yM8PkNI=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KkXbi4Gj7lWMdgnObdF9G3+syHzwM4d+5vcEJQ+laKM=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4ItHm1JL90IBv6G6+RpEwtiNndxYKhnwISzvmGxG6B8=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UtQDq4IHIkJavXnTYzmvOyjycCaOML8gfUNbzjkJyxU=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vZVpaS1vjd3Wvq6eDXZ+WOQl1fAl0Vj2lFf2Xs7hOFw=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uOddXIzHK5V/sDRlk12UhVueKcUOhd1bygk2WpN8+YQ=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5+XgKEmV+uh/wjCE0cRmsyCnKyFFnuArBlmdlkTWzls=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Z5UECxJm9pIu5NnwhenC6atDTvmnXfjSTFaofrTolME=</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Ipfat1N27sSCSHC9rK/Nr0a1aJF6j+eO0C5yzqJNj18=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xcKmziwUsgx0TS81NMFQU02AgaXIoisLfriPsfWRoTo=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6EU8pGb7/4r7serPHOTaQDMo05G1yp9FUfo+hetbYfU=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ObKX9Kxe1AKl7TEXnxgNvMIByfsdbofmTZqCOKSr00w=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d/N2US3FZt/F9T+ZM8CNXJKI7RfC8U5gvMGoJu/F4Eg=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8NRkuEbZChMtnY9JkIdd2tLXN5wIVKmt3jEx0Pz8Vdw=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pO1+822UMiVCVkIauwfQDOFXZqlP76DLI5RVOZWT2Sc=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653NzfoC9+yop38ABaW3xhhLBaovF7uCM/uLcC/IbNQ=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znJZSeNfQ7foB9vkhWi336Ot/w0TXgBjFBWeOlflCGI=</DigestValue>
      </Reference>
      <Reference URI="/xl/worksheets/sheet1.xml?ContentType=application/vnd.openxmlformats-officedocument.spreadsheetml.worksheet+xml">
        <DigestMethod Algorithm="http://www.w3.org/2001/04/xmlenc#sha256"/>
        <DigestValue>jrDGYWC6FfUZWP8jAiZWdRA2t509DZ9/gQBlZHJNhIM=</DigestValue>
      </Reference>
      <Reference URI="/xl/worksheets/sheet10.xml?ContentType=application/vnd.openxmlformats-officedocument.spreadsheetml.worksheet+xml">
        <DigestMethod Algorithm="http://www.w3.org/2001/04/xmlenc#sha256"/>
        <DigestValue>rWZ0kEQvGweHWv462GeEwiXYjd5ZdhbPMQoNVLHrdkU=</DigestValue>
      </Reference>
      <Reference URI="/xl/worksheets/sheet11.xml?ContentType=application/vnd.openxmlformats-officedocument.spreadsheetml.worksheet+xml">
        <DigestMethod Algorithm="http://www.w3.org/2001/04/xmlenc#sha256"/>
        <DigestValue>fEz2gCGhpkhX68/VZyPupc6n2Ah1Fa1WZZYvfDX3/TQ=</DigestValue>
      </Reference>
      <Reference URI="/xl/worksheets/sheet12.xml?ContentType=application/vnd.openxmlformats-officedocument.spreadsheetml.worksheet+xml">
        <DigestMethod Algorithm="http://www.w3.org/2001/04/xmlenc#sha256"/>
        <DigestValue>I1jwJst2k79uZssiQFYg522gS9R/tTTOLcpiHPAbsGc=</DigestValue>
      </Reference>
      <Reference URI="/xl/worksheets/sheet13.xml?ContentType=application/vnd.openxmlformats-officedocument.spreadsheetml.worksheet+xml">
        <DigestMethod Algorithm="http://www.w3.org/2001/04/xmlenc#sha256"/>
        <DigestValue>Y4X787u+WINNf5ewMxNSYhpZyoJqcYtnuAColtsmn7Q=</DigestValue>
      </Reference>
      <Reference URI="/xl/worksheets/sheet14.xml?ContentType=application/vnd.openxmlformats-officedocument.spreadsheetml.worksheet+xml">
        <DigestMethod Algorithm="http://www.w3.org/2001/04/xmlenc#sha256"/>
        <DigestValue>3JlZ5rhRjxMAPADLifnYa0XE7niew0Ilq8M8ZSG7WBE=</DigestValue>
      </Reference>
      <Reference URI="/xl/worksheets/sheet15.xml?ContentType=application/vnd.openxmlformats-officedocument.spreadsheetml.worksheet+xml">
        <DigestMethod Algorithm="http://www.w3.org/2001/04/xmlenc#sha256"/>
        <DigestValue>mSTR2nw48EVeAuosun/HvZZvVfj32g/deGUsbME/q0Q=</DigestValue>
      </Reference>
      <Reference URI="/xl/worksheets/sheet16.xml?ContentType=application/vnd.openxmlformats-officedocument.spreadsheetml.worksheet+xml">
        <DigestMethod Algorithm="http://www.w3.org/2001/04/xmlenc#sha256"/>
        <DigestValue>DodNz1awJKF0ehgszRX63igUeyt0kwcZq26To4JDFCU=</DigestValue>
      </Reference>
      <Reference URI="/xl/worksheets/sheet17.xml?ContentType=application/vnd.openxmlformats-officedocument.spreadsheetml.worksheet+xml">
        <DigestMethod Algorithm="http://www.w3.org/2001/04/xmlenc#sha256"/>
        <DigestValue>qdzNTz9B39ycREfXBS+DQO9ZWKWuwoECmfALaBcoTNw=</DigestValue>
      </Reference>
      <Reference URI="/xl/worksheets/sheet18.xml?ContentType=application/vnd.openxmlformats-officedocument.spreadsheetml.worksheet+xml">
        <DigestMethod Algorithm="http://www.w3.org/2001/04/xmlenc#sha256"/>
        <DigestValue>az/i6WgVNl1NjY5/S6nKM+hQtATaatyvXlfwUEUL8WA=</DigestValue>
      </Reference>
      <Reference URI="/xl/worksheets/sheet19.xml?ContentType=application/vnd.openxmlformats-officedocument.spreadsheetml.worksheet+xml">
        <DigestMethod Algorithm="http://www.w3.org/2001/04/xmlenc#sha256"/>
        <DigestValue>XMJK7rkCPZBefaf7PhDg8o2B0QRD98ZuE6+dJIVLNb0=</DigestValue>
      </Reference>
      <Reference URI="/xl/worksheets/sheet2.xml?ContentType=application/vnd.openxmlformats-officedocument.spreadsheetml.worksheet+xml">
        <DigestMethod Algorithm="http://www.w3.org/2001/04/xmlenc#sha256"/>
        <DigestValue>pz+y4rp1yDh66SztGOWSlF3beE/VaoujsQRY+UxV3Fw=</DigestValue>
      </Reference>
      <Reference URI="/xl/worksheets/sheet20.xml?ContentType=application/vnd.openxmlformats-officedocument.spreadsheetml.worksheet+xml">
        <DigestMethod Algorithm="http://www.w3.org/2001/04/xmlenc#sha256"/>
        <DigestValue>CbsywtZEVxk1TZr+2L52yXj5GvX9bhV+7yjyTTmkxGY=</DigestValue>
      </Reference>
      <Reference URI="/xl/worksheets/sheet21.xml?ContentType=application/vnd.openxmlformats-officedocument.spreadsheetml.worksheet+xml">
        <DigestMethod Algorithm="http://www.w3.org/2001/04/xmlenc#sha256"/>
        <DigestValue>Xt5seKw7Z9bWlIgHgQOf+BD8V8L9oKQxeUibkm91oV0=</DigestValue>
      </Reference>
      <Reference URI="/xl/worksheets/sheet22.xml?ContentType=application/vnd.openxmlformats-officedocument.spreadsheetml.worksheet+xml">
        <DigestMethod Algorithm="http://www.w3.org/2001/04/xmlenc#sha256"/>
        <DigestValue>8utKU6e8cCuWVSEYm6SqqqxQLmKeW5nQWPlFmgOp1cc=</DigestValue>
      </Reference>
      <Reference URI="/xl/worksheets/sheet23.xml?ContentType=application/vnd.openxmlformats-officedocument.spreadsheetml.worksheet+xml">
        <DigestMethod Algorithm="http://www.w3.org/2001/04/xmlenc#sha256"/>
        <DigestValue>mTHNo3JxDQKRZUmDAUoY+FAewYivJg2IKVgC8V5AO8k=</DigestValue>
      </Reference>
      <Reference URI="/xl/worksheets/sheet24.xml?ContentType=application/vnd.openxmlformats-officedocument.spreadsheetml.worksheet+xml">
        <DigestMethod Algorithm="http://www.w3.org/2001/04/xmlenc#sha256"/>
        <DigestValue>Lhkjg9l6tWx1pR6LjD3T7cmIITVlIWy0pVFxaSjjyPI=</DigestValue>
      </Reference>
      <Reference URI="/xl/worksheets/sheet25.xml?ContentType=application/vnd.openxmlformats-officedocument.spreadsheetml.worksheet+xml">
        <DigestMethod Algorithm="http://www.w3.org/2001/04/xmlenc#sha256"/>
        <DigestValue>/A7xKezchzBbSNuxuu2u/B1a7qy8p2HNQoj9YRVqu1o=</DigestValue>
      </Reference>
      <Reference URI="/xl/worksheets/sheet26.xml?ContentType=application/vnd.openxmlformats-officedocument.spreadsheetml.worksheet+xml">
        <DigestMethod Algorithm="http://www.w3.org/2001/04/xmlenc#sha256"/>
        <DigestValue>Vj7TvnptakgJRB8zCjPFs5+n/ImtQFuLLGLAUzdvyP0=</DigestValue>
      </Reference>
      <Reference URI="/xl/worksheets/sheet3.xml?ContentType=application/vnd.openxmlformats-officedocument.spreadsheetml.worksheet+xml">
        <DigestMethod Algorithm="http://www.w3.org/2001/04/xmlenc#sha256"/>
        <DigestValue>L57Ggfbc7wO3zc5X8jtg0ye8l4smi5WYLRNajQkJN60=</DigestValue>
      </Reference>
      <Reference URI="/xl/worksheets/sheet4.xml?ContentType=application/vnd.openxmlformats-officedocument.spreadsheetml.worksheet+xml">
        <DigestMethod Algorithm="http://www.w3.org/2001/04/xmlenc#sha256"/>
        <DigestValue>umoNmJdSdVTANhi6i6UYz9SzTJQqY4tY04cs59muMzs=</DigestValue>
      </Reference>
      <Reference URI="/xl/worksheets/sheet5.xml?ContentType=application/vnd.openxmlformats-officedocument.spreadsheetml.worksheet+xml">
        <DigestMethod Algorithm="http://www.w3.org/2001/04/xmlenc#sha256"/>
        <DigestValue>WCbwqc9s14kjTQdaTBFFe/caV7xV6H5EaDdGw5JG9a0=</DigestValue>
      </Reference>
      <Reference URI="/xl/worksheets/sheet6.xml?ContentType=application/vnd.openxmlformats-officedocument.spreadsheetml.worksheet+xml">
        <DigestMethod Algorithm="http://www.w3.org/2001/04/xmlenc#sha256"/>
        <DigestValue>E6bdSDrqRSjAvuwdgLlLEXLTS9Jlpyy7+Grpilckybc=</DigestValue>
      </Reference>
      <Reference URI="/xl/worksheets/sheet7.xml?ContentType=application/vnd.openxmlformats-officedocument.spreadsheetml.worksheet+xml">
        <DigestMethod Algorithm="http://www.w3.org/2001/04/xmlenc#sha256"/>
        <DigestValue>VsmQu8+UlZ8Zapr3RQlwX7Op2MNZf3+bTEkbhdRbdT0=</DigestValue>
      </Reference>
      <Reference URI="/xl/worksheets/sheet8.xml?ContentType=application/vnd.openxmlformats-officedocument.spreadsheetml.worksheet+xml">
        <DigestMethod Algorithm="http://www.w3.org/2001/04/xmlenc#sha256"/>
        <DigestValue>VEAK7Hhl0pcqV0ak26q4NRoY6NPesAOinfzPl4q8308=</DigestValue>
      </Reference>
      <Reference URI="/xl/worksheets/sheet9.xml?ContentType=application/vnd.openxmlformats-officedocument.spreadsheetml.worksheet+xml">
        <DigestMethod Algorithm="http://www.w3.org/2001/04/xmlenc#sha256"/>
        <DigestValue>wMRTUMAcfhL18bMJVdDgyuTSjnTK1KTZXWc455K3q5M=</DigestValue>
      </Reference>
    </Manifest>
    <SignatureProperties>
      <SignatureProperty Id="idSignatureTime" Target="#idPackageSignature">
        <mdssi:SignatureTime xmlns:mdssi="http://schemas.openxmlformats.org/package/2006/digital-signature">
          <mdssi:Format>YYYY-MM-DDThh:mm:ssTZD</mdssi:Format>
          <mdssi:Value>2019-11-19T18:28:25Z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2019-11-19T18:28:25Z</xd:SigningTime>
          <xd:SigningCertificate>
            <xd:Cert>
              <xd:CertDigest>
                <DigestMethod Algorithm="http://www.w3.org/2001/04/xmlenc#sha256"/>
                <DigestValue>+NmqtyLxfUty6p+im4isHiZb4+FhnvXEiSZwuN7X66s=</DigestValue>
              </xd:CertDigest>
              <xd:IssuerSerial>
                <X509IssuerName>C=PY, O=DOCUMENTA S.A., CN=CA-DOCUMENTA S.A., SERIALNUMBER=RUC 80050172-1</X509IssuerName>
                <X509SerialNumber>533939769246160618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19</vt:i4>
      </vt:variant>
    </vt:vector>
  </HeadingPairs>
  <TitlesOfParts>
    <vt:vector size="45" baseType="lpstr">
      <vt:lpstr>ORIGBG2T2019</vt:lpstr>
      <vt:lpstr>ORIG.EERR2T2019</vt:lpstr>
      <vt:lpstr>Pres.Estados Contables</vt:lpstr>
      <vt:lpstr>Resolucion</vt:lpstr>
      <vt:lpstr>BG</vt:lpstr>
      <vt:lpstr>EERR </vt:lpstr>
      <vt:lpstr>PN</vt:lpstr>
      <vt:lpstr>ORIGEN Y APLICACION</vt:lpstr>
      <vt:lpstr>NOTAS</vt:lpstr>
      <vt:lpstr>ANEXO A</vt:lpstr>
      <vt:lpstr>ANEXO B</vt:lpstr>
      <vt:lpstr>ANEXO C</vt:lpstr>
      <vt:lpstr>ANEXO"D"</vt:lpstr>
      <vt:lpstr>ANEXO"E"</vt:lpstr>
      <vt:lpstr>ANEXO"F"</vt:lpstr>
      <vt:lpstr>ANEXO"G"</vt:lpstr>
      <vt:lpstr>ANEXO"H"</vt:lpstr>
      <vt:lpstr>ANEXO"I" </vt:lpstr>
      <vt:lpstr>ANEXO J</vt:lpstr>
      <vt:lpstr>pers.vinculadas(A)</vt:lpstr>
      <vt:lpstr>sociedades vinculadas Anx1</vt:lpstr>
      <vt:lpstr>SOCIEDADES VINCULADAS(B) </vt:lpstr>
      <vt:lpstr>nivel de (C)</vt:lpstr>
      <vt:lpstr>activos comprom.(D)</vt:lpstr>
      <vt:lpstr>Informe de DeudaSINDICO</vt:lpstr>
      <vt:lpstr>Accionistas 50mm AL 30092019</vt:lpstr>
      <vt:lpstr>'Pres.Estados Contables'!_Hlk24979897</vt:lpstr>
      <vt:lpstr>'Accionistas 50mm AL 30092019'!Área_de_impresión</vt:lpstr>
      <vt:lpstr>'activos comprom.(D)'!Área_de_impresión</vt:lpstr>
      <vt:lpstr>'ANEXO C'!Área_de_impresión</vt:lpstr>
      <vt:lpstr>'ANEXO"E"'!Área_de_impresión</vt:lpstr>
      <vt:lpstr>'ANEXO"F"'!Área_de_impresión</vt:lpstr>
      <vt:lpstr>'ANEXO"G"'!Área_de_impresión</vt:lpstr>
      <vt:lpstr>'ANEXO"H"'!Área_de_impresión</vt:lpstr>
      <vt:lpstr>BG!Área_de_impresión</vt:lpstr>
      <vt:lpstr>'EERR '!Área_de_impresión</vt:lpstr>
      <vt:lpstr>'Informe de DeudaSINDICO'!Área_de_impresión</vt:lpstr>
      <vt:lpstr>'nivel de (C)'!Área_de_impresión</vt:lpstr>
      <vt:lpstr>'ORIGEN Y APLICACION'!Área_de_impresión</vt:lpstr>
      <vt:lpstr>PN!Área_de_impresión</vt:lpstr>
      <vt:lpstr>'sociedades vinculadas Anx1'!Área_de_impresión</vt:lpstr>
      <vt:lpstr>'SOCIEDADES VINCULADAS(B) '!Área_de_impresión</vt:lpstr>
      <vt:lpstr>'Pres.Estados Contables'!OLE_LINK1</vt:lpstr>
      <vt:lpstr>'Accionistas 50mm AL 30092019'!Títulos_a_imprimir</vt:lpstr>
      <vt:lpstr>'Informe de DeudaSINDICO'!Títulos_a_imprimir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dc:creator>
  <cp:lastModifiedBy>Martin</cp:lastModifiedBy>
  <cp:lastPrinted>2019-11-19T14:26:42Z</cp:lastPrinted>
  <dcterms:created xsi:type="dcterms:W3CDTF">2017-05-29T13:41:06Z</dcterms:created>
  <dcterms:modified xsi:type="dcterms:W3CDTF">2019-11-19T14:51:16Z</dcterms:modified>
</cp:coreProperties>
</file>